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&amp;M\OneDrive - University of Pisa\Desktop\DI MARCO\"/>
    </mc:Choice>
  </mc:AlternateContent>
  <xr:revisionPtr revIDLastSave="0" documentId="13_ncr:1_{BFB5AF8F-CC23-42DB-9B04-8E5FABD02BE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iepilogo Città Torino" sheetId="2" r:id="rId1"/>
    <sheet name="Riepilogo CM Torino" sheetId="5" r:id="rId2"/>
    <sheet name="INPUT - ReGiS - PNRR TO" sheetId="1" r:id="rId3"/>
  </sheets>
  <calcPr calcId="191029"/>
  <pivotCaches>
    <pivotCache cacheId="22" r:id="rId4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" i="1" l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" i="1"/>
</calcChain>
</file>

<file path=xl/sharedStrings.xml><?xml version="1.0" encoding="utf-8"?>
<sst xmlns="http://schemas.openxmlformats.org/spreadsheetml/2006/main" count="3808" uniqueCount="821">
  <si>
    <t>Soggetto Attuatore</t>
  </si>
  <si>
    <t>M5C2I2.3.1</t>
  </si>
  <si>
    <t>M2C2I4.4.1</t>
  </si>
  <si>
    <t>M5C2I2.2.C</t>
  </si>
  <si>
    <t>M5C2I1.2</t>
  </si>
  <si>
    <t>M5C2I3.1</t>
  </si>
  <si>
    <t>M2C2I4.1.2</t>
  </si>
  <si>
    <t>M4C1I1.1</t>
  </si>
  <si>
    <t>M1C1I1.4.3</t>
  </si>
  <si>
    <t>M5C2I1.1.4</t>
  </si>
  <si>
    <t>M5C2I1.1.1</t>
  </si>
  <si>
    <t>M1C1I1.4.1</t>
  </si>
  <si>
    <t>M5C2I1.1.2</t>
  </si>
  <si>
    <t>M5C2I1.3</t>
  </si>
  <si>
    <t>M5C2I1.1.3</t>
  </si>
  <si>
    <t>Totale complessivo</t>
  </si>
  <si>
    <t>(Tutto)</t>
  </si>
  <si>
    <t>M4C1I3.3</t>
  </si>
  <si>
    <t>M2C4I3.1</t>
  </si>
  <si>
    <t>M5C2I2.1</t>
  </si>
  <si>
    <t>C17H21002770001</t>
  </si>
  <si>
    <t>EDIFICIO SCOLASTICO VIA STAMPINI 25 VIA</t>
  </si>
  <si>
    <t>COMUNE DI TORINO</t>
  </si>
  <si>
    <t>C11B21003840001</t>
  </si>
  <si>
    <t>AREA VEGLIO  AMBITO URBANO 4.4 VEGLIO  V</t>
  </si>
  <si>
    <t>M2C4I2.2</t>
  </si>
  <si>
    <t>C18B20000300001</t>
  </si>
  <si>
    <t>C12E19000020004</t>
  </si>
  <si>
    <t>INTERVENTI DI RIASSETTO IDROGEOLOGICO PA</t>
  </si>
  <si>
    <t>C12E19000030004</t>
  </si>
  <si>
    <t>INTERVENTI STRAORDINARI VERDE PUBBLICO I</t>
  </si>
  <si>
    <t>C15F19000060004</t>
  </si>
  <si>
    <t>PONTI CITTADINI*PONTI SITUATI NEL COMUNE</t>
  </si>
  <si>
    <t>C15F19000070004</t>
  </si>
  <si>
    <t>C19E20000470002</t>
  </si>
  <si>
    <t>PACINOTTI/BONCOMPAGNI - VIA VIDUA/VIA GA</t>
  </si>
  <si>
    <t>C19E19000440001</t>
  </si>
  <si>
    <t>J10J22000000001</t>
  </si>
  <si>
    <t>H19J21011280001</t>
  </si>
  <si>
    <t>H13D21003090001</t>
  </si>
  <si>
    <t>H17H21009390001</t>
  </si>
  <si>
    <t>H17H21009400001</t>
  </si>
  <si>
    <t>H17H21008110001</t>
  </si>
  <si>
    <t>C17H21008570001</t>
  </si>
  <si>
    <t>C17H21008580001</t>
  </si>
  <si>
    <t>C11B21009050001</t>
  </si>
  <si>
    <t>C11B21009040006</t>
  </si>
  <si>
    <t>C13F10043930002</t>
  </si>
  <si>
    <t>C17H21008620001</t>
  </si>
  <si>
    <t>C17H21008490001</t>
  </si>
  <si>
    <t>C17H21008600001</t>
  </si>
  <si>
    <t>C11B21009070006</t>
  </si>
  <si>
    <t>H18I21003780001</t>
  </si>
  <si>
    <t>C17H21008500001</t>
  </si>
  <si>
    <t>C17H21008630001</t>
  </si>
  <si>
    <t>C17H21008590001</t>
  </si>
  <si>
    <t>C11B21009060006</t>
  </si>
  <si>
    <t>C17H21010350006</t>
  </si>
  <si>
    <t>C17H21010360006</t>
  </si>
  <si>
    <t>C12B22000000001</t>
  </si>
  <si>
    <t>C12F22000100001</t>
  </si>
  <si>
    <t>C12F22000080001</t>
  </si>
  <si>
    <t>C17H22000720006</t>
  </si>
  <si>
    <t>C17H22000760006</t>
  </si>
  <si>
    <t>C18E22000010006</t>
  </si>
  <si>
    <t>C18E22000000006</t>
  </si>
  <si>
    <t>C11G22000000006</t>
  </si>
  <si>
    <t>C12F22000000006</t>
  </si>
  <si>
    <t>C12F22000010006</t>
  </si>
  <si>
    <t>C12F22000020006</t>
  </si>
  <si>
    <t>C17H22000150006</t>
  </si>
  <si>
    <t>C17H22000170006</t>
  </si>
  <si>
    <t>C17H22000860006</t>
  </si>
  <si>
    <t>C17H22000830006</t>
  </si>
  <si>
    <t>C17H22000200006</t>
  </si>
  <si>
    <t>C12H22000000006</t>
  </si>
  <si>
    <t>C12H22000010006</t>
  </si>
  <si>
    <t>C12H22000060006</t>
  </si>
  <si>
    <t>C12H22000030006</t>
  </si>
  <si>
    <t>C12H22000040006</t>
  </si>
  <si>
    <t>C12H22000020006</t>
  </si>
  <si>
    <t>C17H22000080006</t>
  </si>
  <si>
    <t>C17H22000050006</t>
  </si>
  <si>
    <t>C17H22000090006</t>
  </si>
  <si>
    <t>C17H22000060006</t>
  </si>
  <si>
    <t>C14H22000060006</t>
  </si>
  <si>
    <t>C14H22000050006</t>
  </si>
  <si>
    <t>C14H22000030006</t>
  </si>
  <si>
    <t>C14H22000020006</t>
  </si>
  <si>
    <t>C14H22000040006</t>
  </si>
  <si>
    <t>BIBLIOBUS*TORINO*BIBLIOBUS</t>
  </si>
  <si>
    <t>C12F22000030001</t>
  </si>
  <si>
    <t>C12F22000040001</t>
  </si>
  <si>
    <t>C12F22000050001</t>
  </si>
  <si>
    <t>C12F22000060001</t>
  </si>
  <si>
    <t>C12F22000070001</t>
  </si>
  <si>
    <t>M1C1I1.2</t>
  </si>
  <si>
    <t>C11C22000610007</t>
  </si>
  <si>
    <t>C11F22001830006</t>
  </si>
  <si>
    <t>M2C3I1.1</t>
  </si>
  <si>
    <t>C11B22000470006</t>
  </si>
  <si>
    <t>SCUOLA SECONDARIA DI PRIMO GRADO N-BOBBI</t>
  </si>
  <si>
    <t>C14H22000290006</t>
  </si>
  <si>
    <t>PNRR. M5C2. LINEA DI ATTIVIT 1.2. PERCOR</t>
  </si>
  <si>
    <t>C14H22000300006</t>
  </si>
  <si>
    <t>C14H22000310006</t>
  </si>
  <si>
    <t>C14H22000320006</t>
  </si>
  <si>
    <t>C14H22000330006</t>
  </si>
  <si>
    <t>C11B21002260001</t>
  </si>
  <si>
    <t>C11B21002270001</t>
  </si>
  <si>
    <t>M4C1I1.2</t>
  </si>
  <si>
    <t>C13D22000100006</t>
  </si>
  <si>
    <t>C15B22000090006</t>
  </si>
  <si>
    <t>C13I22000080006</t>
  </si>
  <si>
    <t>C17H20002000001</t>
  </si>
  <si>
    <t>C17H20001990001</t>
  </si>
  <si>
    <t>C11B20000690001</t>
  </si>
  <si>
    <t>C11B20000700001</t>
  </si>
  <si>
    <t>C11F22002530006</t>
  </si>
  <si>
    <t>C14H22000270006</t>
  </si>
  <si>
    <t>C14H22000280006</t>
  </si>
  <si>
    <t>C14H22000210006</t>
  </si>
  <si>
    <t>C14H22000220006</t>
  </si>
  <si>
    <t>C14H22000870006</t>
  </si>
  <si>
    <t>C14H22000880006</t>
  </si>
  <si>
    <t>C11F22003920006</t>
  </si>
  <si>
    <t>C15B18000230002</t>
  </si>
  <si>
    <t>C15B18000270002</t>
  </si>
  <si>
    <t>C14H22000230006</t>
  </si>
  <si>
    <t>C14H22000240006</t>
  </si>
  <si>
    <t>C14H22000340006</t>
  </si>
  <si>
    <t>C14H22000350006</t>
  </si>
  <si>
    <t>C14H22000360006</t>
  </si>
  <si>
    <t>C14H22000370006</t>
  </si>
  <si>
    <t>Componente</t>
  </si>
  <si>
    <t>J16B20000980002</t>
  </si>
  <si>
    <t>M5</t>
  </si>
  <si>
    <t>CITTA' METROPOLITANA DI TORINO</t>
  </si>
  <si>
    <t>J76B20000630002</t>
  </si>
  <si>
    <t>J16B20001490001</t>
  </si>
  <si>
    <t>M2</t>
  </si>
  <si>
    <t>J16B20000910002</t>
  </si>
  <si>
    <t>J45H20000100001</t>
  </si>
  <si>
    <t>J46B20001700002</t>
  </si>
  <si>
    <t>J96B20000240002</t>
  </si>
  <si>
    <t>J16B20000900002</t>
  </si>
  <si>
    <t>J48B20001340001</t>
  </si>
  <si>
    <t>J18B20000490001</t>
  </si>
  <si>
    <t>J48B20001350001</t>
  </si>
  <si>
    <t>J18B20000500001</t>
  </si>
  <si>
    <t>J68B20000630001</t>
  </si>
  <si>
    <t>J88B20001510001</t>
  </si>
  <si>
    <t>J18B20000510001</t>
  </si>
  <si>
    <t>J78B20000440001</t>
  </si>
  <si>
    <t>J98B20000320001</t>
  </si>
  <si>
    <t>J38B20000470001</t>
  </si>
  <si>
    <t>J18B20000520001</t>
  </si>
  <si>
    <t>J48B20001360001</t>
  </si>
  <si>
    <t>J18B20000550001</t>
  </si>
  <si>
    <t>J18B20000530001</t>
  </si>
  <si>
    <t>J88B20001540001</t>
  </si>
  <si>
    <t>J18B20000560001</t>
  </si>
  <si>
    <t>J95B18000370002</t>
  </si>
  <si>
    <t>J25B18000180002</t>
  </si>
  <si>
    <t>J16B20001260001</t>
  </si>
  <si>
    <t>J16B20001270001</t>
  </si>
  <si>
    <t>J16B20001220001</t>
  </si>
  <si>
    <t>J16B20001420001</t>
  </si>
  <si>
    <t>J16B20002900001</t>
  </si>
  <si>
    <t>J48B20001500001</t>
  </si>
  <si>
    <t>J18B20000680001</t>
  </si>
  <si>
    <t>J16B20002840001</t>
  </si>
  <si>
    <t>J15B18000350002</t>
  </si>
  <si>
    <t>J98B20000420001</t>
  </si>
  <si>
    <t>J28B20000330001</t>
  </si>
  <si>
    <t>J18B20000610001</t>
  </si>
  <si>
    <t>J98B20000330001</t>
  </si>
  <si>
    <t>J18B20000600001</t>
  </si>
  <si>
    <t>J78B20000450001</t>
  </si>
  <si>
    <t>J17H21000740001</t>
  </si>
  <si>
    <t>J17H21000750001</t>
  </si>
  <si>
    <t>J47H21001200001</t>
  </si>
  <si>
    <t>J17H21000760001</t>
  </si>
  <si>
    <t>J37H21001640001</t>
  </si>
  <si>
    <t>J28B20000290001</t>
  </si>
  <si>
    <t>J17H21000770001</t>
  </si>
  <si>
    <t>J17H21000780001</t>
  </si>
  <si>
    <t>J87H21002230001</t>
  </si>
  <si>
    <t>J17H21000690001</t>
  </si>
  <si>
    <t>J17H21000700001</t>
  </si>
  <si>
    <t>J15B18000420002</t>
  </si>
  <si>
    <t>J42H18000160002</t>
  </si>
  <si>
    <t>J15B18000290002</t>
  </si>
  <si>
    <t>J15B18000320002</t>
  </si>
  <si>
    <t>J25B18000160002</t>
  </si>
  <si>
    <t>J15B18000210002</t>
  </si>
  <si>
    <t>J15B18000400002</t>
  </si>
  <si>
    <t>J31B22000930001</t>
  </si>
  <si>
    <t>H47H21006420001</t>
  </si>
  <si>
    <t>H57H21006420001</t>
  </si>
  <si>
    <t>H17H21009420001</t>
  </si>
  <si>
    <t>I33D21000060007</t>
  </si>
  <si>
    <t>J55F21000320001</t>
  </si>
  <si>
    <t>H57H21006430001</t>
  </si>
  <si>
    <t>H29J21000230001</t>
  </si>
  <si>
    <t>H29J21000240001</t>
  </si>
  <si>
    <t>H23D21000140001</t>
  </si>
  <si>
    <t>E51B21000650005</t>
  </si>
  <si>
    <t>H29J21000250001</t>
  </si>
  <si>
    <t>J29J21001230001</t>
  </si>
  <si>
    <t>E57H21000490001</t>
  </si>
  <si>
    <t>H27H21000270001</t>
  </si>
  <si>
    <t>H27H21000280005</t>
  </si>
  <si>
    <t>J55F21000240001</t>
  </si>
  <si>
    <t>H29J20000730001</t>
  </si>
  <si>
    <t>H21B21000310001</t>
  </si>
  <si>
    <t>J55F21000190001</t>
  </si>
  <si>
    <t>J55F21000200001</t>
  </si>
  <si>
    <t>H29J21000300001</t>
  </si>
  <si>
    <t>H29J21000310001</t>
  </si>
  <si>
    <t>H21B21000320001</t>
  </si>
  <si>
    <t>J55F21000220001</t>
  </si>
  <si>
    <t>H27H21000290001</t>
  </si>
  <si>
    <t>H16G21000070001</t>
  </si>
  <si>
    <t>J55F21000230001</t>
  </si>
  <si>
    <t>E57H21000500001</t>
  </si>
  <si>
    <t>H21B21000280001</t>
  </si>
  <si>
    <t>H27H21000310005</t>
  </si>
  <si>
    <t>H17H21000310001</t>
  </si>
  <si>
    <t>E57H21000510001</t>
  </si>
  <si>
    <t>H57H21006440001</t>
  </si>
  <si>
    <t>H17H21000320001</t>
  </si>
  <si>
    <t>D91B21000990005</t>
  </si>
  <si>
    <t>H27H21000300005</t>
  </si>
  <si>
    <t>I94E21000360001</t>
  </si>
  <si>
    <t>B87H21000420005</t>
  </si>
  <si>
    <t>B89J21000580005</t>
  </si>
  <si>
    <t>B89J21000570005</t>
  </si>
  <si>
    <t>B89J21000590005</t>
  </si>
  <si>
    <t>B89J21000600005</t>
  </si>
  <si>
    <t>B81B21000700005</t>
  </si>
  <si>
    <t>M1</t>
  </si>
  <si>
    <t>B83D21000720005</t>
  </si>
  <si>
    <t>J27H21000510005</t>
  </si>
  <si>
    <t>J21B21000160001</t>
  </si>
  <si>
    <t>J24E21000050001</t>
  </si>
  <si>
    <t>J27H21000520005</t>
  </si>
  <si>
    <t>J28I21000010005</t>
  </si>
  <si>
    <t>I91B21000260001</t>
  </si>
  <si>
    <t>B81B21000710008</t>
  </si>
  <si>
    <t>H17H21009430001</t>
  </si>
  <si>
    <t>M4</t>
  </si>
  <si>
    <t>J31B22000290006</t>
  </si>
  <si>
    <t>J72F22000330006</t>
  </si>
  <si>
    <t>J72F22000340006</t>
  </si>
  <si>
    <t>J22F22000340006</t>
  </si>
  <si>
    <t>J15B18000380002</t>
  </si>
  <si>
    <t>IIS SELLA - AALTO - LAGRANGE, TORINO, SE</t>
  </si>
  <si>
    <t>J15B18000360002</t>
  </si>
  <si>
    <t>ISTITUTO FEDERICO ALBERT  - VIA TESSO, 7</t>
  </si>
  <si>
    <t>J67H21000300002</t>
  </si>
  <si>
    <t>M2C4I2.1.B</t>
  </si>
  <si>
    <t>J17H21000230002</t>
  </si>
  <si>
    <t>J17H21000240002</t>
  </si>
  <si>
    <t>J57H21000400002</t>
  </si>
  <si>
    <t>J47H21000210002</t>
  </si>
  <si>
    <t>J27H21000390002</t>
  </si>
  <si>
    <t>J57H21000380002</t>
  </si>
  <si>
    <t>J89I22000100006</t>
  </si>
  <si>
    <t>J19I22000040006</t>
  </si>
  <si>
    <t>J39I22000000006</t>
  </si>
  <si>
    <t>J15B18000280002</t>
  </si>
  <si>
    <t>EDIFICI SCOLASTICI DELLA CITTA' EDIFICI</t>
  </si>
  <si>
    <t>C14H22000380006</t>
  </si>
  <si>
    <t>C14H22000390006</t>
  </si>
  <si>
    <t>C14H22000250006</t>
  </si>
  <si>
    <t>C14H22000260006</t>
  </si>
  <si>
    <t>C17H20001980001</t>
  </si>
  <si>
    <t>Fonte: ReGiS - MEF (dati aggiornati al 15 giugno 2023)</t>
  </si>
  <si>
    <t>Estrazione progetti PNRR - Comune di Torino e Città metropolitana di TO</t>
  </si>
  <si>
    <t>Codice Progetto</t>
  </si>
  <si>
    <t>Titolo Progetto</t>
  </si>
  <si>
    <t>Codice procedura</t>
  </si>
  <si>
    <t>Codice misura</t>
  </si>
  <si>
    <t>Descrizione Misura</t>
  </si>
  <si>
    <t>Amministrazione</t>
  </si>
  <si>
    <t>Importo autorizzato</t>
  </si>
  <si>
    <t>Totale progetto</t>
  </si>
  <si>
    <t>Descrizione Soggetto Attuatore</t>
  </si>
  <si>
    <t>Data Progetto</t>
  </si>
  <si>
    <t>Stato utente</t>
  </si>
  <si>
    <t>CUP</t>
  </si>
  <si>
    <t>CLP</t>
  </si>
  <si>
    <t>Investimenti in progetti di rigenerazione urbana, volti a ridurre situazioni di emarginazione e degrado sociale</t>
  </si>
  <si>
    <t>Ministero dell'Interno</t>
  </si>
  <si>
    <t>3.500.000,00 EUR</t>
  </si>
  <si>
    <t>05.04.2022</t>
  </si>
  <si>
    <t>Rilasciato</t>
  </si>
  <si>
    <t>MWBDAP#391304</t>
  </si>
  <si>
    <t>16.500.000,00 EUR</t>
  </si>
  <si>
    <t>MWBDAP#391394</t>
  </si>
  <si>
    <t>Interventi per la resilienza, la valorizzazione del territorio e l'efficienza energetica dei Comuni</t>
  </si>
  <si>
    <t>750.000,00 EUR</t>
  </si>
  <si>
    <t>23.02.2021</t>
  </si>
  <si>
    <t>SA#BDAP%00514490010COTO-MEF00000002251</t>
  </si>
  <si>
    <t>387.000,00 EUR</t>
  </si>
  <si>
    <t>900.000,00 EUR</t>
  </si>
  <si>
    <t>SA#BDAP%00514490010COTO-MEF00000002252</t>
  </si>
  <si>
    <t>1.500.000,00 EUR</t>
  </si>
  <si>
    <t>08.11.2021</t>
  </si>
  <si>
    <t>SA#BDAP%00514490010COTO-MEF00000002300</t>
  </si>
  <si>
    <t>995.000,00 EUR</t>
  </si>
  <si>
    <t>SA#BDAP%00514490010COTO-MEF00000002301</t>
  </si>
  <si>
    <t>1.368.000,00 EUR</t>
  </si>
  <si>
    <t>SA#BDAP%00514490010COTO-MEF00000002339</t>
  </si>
  <si>
    <t>250.000,00 EUR</t>
  </si>
  <si>
    <t>14.09.2021</t>
  </si>
  <si>
    <t>SA#BDAP%00514490010ELDASOFT2998A0BB065-8606-435C-B213-EBB715854BE1</t>
  </si>
  <si>
    <t>NEGLI EDIFICI SCOLASTICI DI CORSO SICILI.</t>
  </si>
  <si>
    <t>249.739,02 EUR</t>
  </si>
  <si>
    <t>14.09.2020</t>
  </si>
  <si>
    <t>MWBDAP#390646</t>
  </si>
  <si>
    <t>CUP Comune di Torino - Bus</t>
  </si>
  <si>
    <t>Rinnovo del parco autobus regionale per il trasporto pubblico con veicoli a combustibili puliti</t>
  </si>
  <si>
    <t>MINISTERO INFRASTRUTTURE E TRASPORTI</t>
  </si>
  <si>
    <t>169.844.330,00 EUR</t>
  </si>
  <si>
    <t>24.06.2022</t>
  </si>
  <si>
    <t>CUP 1 - ID 164 Comune di Torino</t>
  </si>
  <si>
    <t>Social housing - Piano innovativo per la qualità abitativa (PinQuA) - Riqualificazione e incremento dell'edilizia sociale, ristrutturazione e rigenerazione della società urbana, miglioramento dell'accessibilità e sicurezza urbana, mitigazione della carenza abitativa e aumento della qualità ambientale, utilizzo di modelli e strumenti innovativi per la gestione, l'inclusione e il benessere urbano</t>
  </si>
  <si>
    <t>4.022.429,33 EUR</t>
  </si>
  <si>
    <t>21.07.2022</t>
  </si>
  <si>
    <t>CUP 2 - ID 164 Comune di Torino</t>
  </si>
  <si>
    <t>4.473.120,86 EUR</t>
  </si>
  <si>
    <t>4.587.451,39 EUR</t>
  </si>
  <si>
    <t>CUP 3 - ID 164 Comune di Torino</t>
  </si>
  <si>
    <t>306.928,42 EUR</t>
  </si>
  <si>
    <t>CUP 4 - ID 164 Comune di Torino</t>
  </si>
  <si>
    <t>676.788,14 EUR</t>
  </si>
  <si>
    <t>CUP 5 - ID 164 Comune di Torino</t>
  </si>
  <si>
    <t>915.733,25 EUR</t>
  </si>
  <si>
    <t>CUP 6 - ID 164 Comune di Torino</t>
  </si>
  <si>
    <t>1.705.000,00 EUR</t>
  </si>
  <si>
    <t>CUP 7 - ID 164 Comune di Torino</t>
  </si>
  <si>
    <t>1.200.000,00 EUR</t>
  </si>
  <si>
    <t>CUP 8 - ID 164 Comune di Torino</t>
  </si>
  <si>
    <t>CUP 9 - ID 164 Comune di Torino</t>
  </si>
  <si>
    <t>200.000,00 EUR</t>
  </si>
  <si>
    <t>210.000,00 EUR</t>
  </si>
  <si>
    <t>CUP 1 - ID 50 Comune di Torino</t>
  </si>
  <si>
    <t>6.950.322,00 EUR</t>
  </si>
  <si>
    <t>11.000.000,00 EUR</t>
  </si>
  <si>
    <t>CUP 2 - ID 50 Comune di Torino.</t>
  </si>
  <si>
    <t>2.480.000,00 EUR</t>
  </si>
  <si>
    <t>2.500.000,00 EUR</t>
  </si>
  <si>
    <t>CUP 3 - ID 50 Comune di Torino</t>
  </si>
  <si>
    <t>800.000,00 EUR</t>
  </si>
  <si>
    <t>CUP 4 - ID 50 Comune di Torino</t>
  </si>
  <si>
    <t>2.000.000,00 EUR</t>
  </si>
  <si>
    <t>CUP 5 - ID 50 Comune di Torino</t>
  </si>
  <si>
    <t>CUP 1 - ID 163 Comune di Torino</t>
  </si>
  <si>
    <t>9.058.203,00 EUR</t>
  </si>
  <si>
    <t>CUP 2 - ID 163 Comune di Torino</t>
  </si>
  <si>
    <t>1.980.000,00 EUR</t>
  </si>
  <si>
    <t>CUP 3 - ID 163 Comune di Torino</t>
  </si>
  <si>
    <t>1.515.000,00 EUR</t>
  </si>
  <si>
    <t>CUP 4 - ID 163 Comune di Torino</t>
  </si>
  <si>
    <t>1.000.000,00 EUR</t>
  </si>
  <si>
    <t>CUP 5 - ID 163 Comune di Torino</t>
  </si>
  <si>
    <t>520.000,00 EUR</t>
  </si>
  <si>
    <t>540.000,00 EUR</t>
  </si>
  <si>
    <t>CUP 6 - ID 163 Comune di Torino</t>
  </si>
  <si>
    <t>375.000,00 EUR</t>
  </si>
  <si>
    <t>CUP 7 - ID 163 Comune di Torino</t>
  </si>
  <si>
    <t>55.000,00 EUR</t>
  </si>
  <si>
    <t>INTERVENTI DI MANUTENZIONE STRAORDINARIA DEL CENTRO PROTAGONISMO GIOVANILE E CENTRI SOCIO ASSISTENZIALI DI STRADA DELLE CACCE 36</t>
  </si>
  <si>
    <t>Piani urbani integrati - progetti generali</t>
  </si>
  <si>
    <t>4.058.346,81 EUR</t>
  </si>
  <si>
    <t>5.132.000,00 EUR</t>
  </si>
  <si>
    <t>05.09.2022</t>
  </si>
  <si>
    <t>INTERVENTI DI MANUNTEZIONE STRAORDINARIA E RIQUALIFICAZIONE DEGLI EDIFICI DI VIA FREJUS 21 E VIA BIXIO 56</t>
  </si>
  <si>
    <t>5.165.168,67 EUR</t>
  </si>
  <si>
    <t>6.571.974,00 EUR</t>
  </si>
  <si>
    <t>INTERVENTI DI MANUNTENZIONE STRAORDINARIA SULLE BIBLIOTECHE CIVICHE CESARE PAVESE E PASSERIN D'ENTREVES, E SUI CENTRI PROTAGONISMO GIOVANILE L'ISOLA CHE NON C'E' E CENTRO DENTRO</t>
  </si>
  <si>
    <t>4.150.581,96 EUR</t>
  </si>
  <si>
    <t>5.268.600,00 EUR</t>
  </si>
  <si>
    <t>INTERVENTI MANUTENTIVI SULLE PAVIMENTAZIONI STRADALI E SUI MARCIAPIEDI CON ABBATTIMENTO DELLE BARRIERE ARCHITETTONICHE - AREA NORD*VIA VARIE VIE DELLA CITTÀ - ZONA NORD*INTERVENTI MANUTENTIVI SULLE PAVIMENTAZIONI STRADALI E SUI MARCIAPIEDI CON ABBATTIMENT</t>
  </si>
  <si>
    <t>5.430.805,91 EUR</t>
  </si>
  <si>
    <t>7.065.600,00 EUR</t>
  </si>
  <si>
    <t>INTERVENTI MANUTENTIVI SULLE PAVIMENTAZIONI STRADALI E SUI MARCIAPIEDI CON ABBATTIMENTO DELLE BARRIERE ARCHITETTONICHE- AREA SUD*VIA VARIE VIE DELLA CITTÀ - ZONA SUD*INTERVENTI MANUTENTIVI SULLE PAVIMENTAZIONI STRADALI E SUI MARCIAPIEDI CON ABBATTIMENTO D</t>
  </si>
  <si>
    <t>5.718.579,59 EUR</t>
  </si>
  <si>
    <t>7.440.000,00 EUR</t>
  </si>
  <si>
    <t>MANUTENZIONE STRAORDINARIA DELLE AREE VERDI DEL PARCO DELLA TESORIERA E DEL PARCO RIGNON</t>
  </si>
  <si>
    <t>1.844.703,09 EUR</t>
  </si>
  <si>
    <t>2.160.000,00 EUR</t>
  </si>
  <si>
    <t>MANUTENZIONE STRAORDINARIA DELLE AREE VERDI LIMITROFE ALLE BIBLIOTECHE CIVICHE</t>
  </si>
  <si>
    <t>2.767.054,64 EUR</t>
  </si>
  <si>
    <t>3.240.000,00 EUR</t>
  </si>
  <si>
    <t>PNRR-M5C2-2.2PIANO INTEGRATO URBANO-SERVIZIO DI RISANAMENTO (POTATURA E MESSA A DIMORA ALBERI) DELLE ALBERATE LIMITROFE ALLE BIBLIOTECHE*TUTTA LA CITTÀ*INTERVENTI STRAORDINARI DI POTATURA DEGLI ALBERI PRESENTI NELLE AREE VERDI E NEI VIALI LIMITROFI ALLE B</t>
  </si>
  <si>
    <t>3.000.000,00 EUR</t>
  </si>
  <si>
    <t>M5C2 - 2.2 - MANUTENZIONE STRAORDINARIA DIFFUSA DEI MERCATI BRUNELLESCHI E PORPORA*CORSO BRUNELLESCHI (TRA V. VANDALINO E V. BARDONECCHIA), VIA PORPORA (TRA V. BOCCHERINI E V. ARBORIO)*MANUTENZIONE STRAORDINARIA</t>
  </si>
  <si>
    <t>1.890.820,67 EUR</t>
  </si>
  <si>
    <t>2.489.737,36 EUR</t>
  </si>
  <si>
    <t>M5C2 - 2.2 - MANUTENZIONE STRAORDINARIA DIFFUSA DEI MERCATI GUALA, PAVESE E MADAMA CRISTINA*VIA PAVESE (TRA C.SO URSS E V. TOGLIATTI), PIAZZA GUALA E PIAZZA MADAMA CRISTINA*MANUTENZIONE STRAORDINARIA</t>
  </si>
  <si>
    <t>1.936.938,25 EUR</t>
  </si>
  <si>
    <t>2.659.200,00 EUR</t>
  </si>
  <si>
    <t>M5C2 - 2.2 - MANUTENZIONE STRAORDINARIA DIFFUSA DEI MERCATI NITTI, BALTIMORA, DON GRIOLI E SEBASTOPOLI*VIA NITTI, V. BALTIMORA, V. DON GRIOLI, C.SO SEBASTOPOLI*MANUTENZIONE STRAORDINARIA</t>
  </si>
  <si>
    <t>1.660.232,79 EUR</t>
  </si>
  <si>
    <t>2.281.500,00 EUR</t>
  </si>
  <si>
    <t>INTERVENTO DI MANUTENZIONE STRAORDINARIA CON PARZIALE RIFUNZIONALIZZAZIONEE MIGLIORAMENTO DEL DECORO URBANO DELLO STABILE DI VIA LEONCAVALLO 17/27 E VIA PACINI 18*VIA LEONCAVALLO 17-27*MANUTENZIONE STRAORDINARIA</t>
  </si>
  <si>
    <t>3.597.171,04 EUR</t>
  </si>
  <si>
    <t>4.933.500,00 EUR</t>
  </si>
  <si>
    <t>INTERVENTO DI MANUTENZIONE STRAORDINARIA PER IL MIGLIORAMENTO DEL DECORO URBANO DELLO STABILE DI VIA NORBERTO ROSA 13 - ALMA MATER*VIA NORBERTO ROSA 13*MANUTENZIONE STRAORDINARIA</t>
  </si>
  <si>
    <t>922.351,55 EUR</t>
  </si>
  <si>
    <t>1.203.750,00 EUR</t>
  </si>
  <si>
    <t>INTERVENTO DI MANUTENZIONE STRAORDINARIA PER IL MIGLIORAMENTO DELLA SICUREZZA E DELL'ACCESSIBILITA' DELLE UNITA' ABITATIVE DI CORSO LOMBARDIA E VIA PIANEZZA E DI CORSO LECCE - VIA FABRIZI*VIA CORSO LOMBARDIA/VIA PIANEZZA/CORSO LECCE/VIA N. FABRIZI*MANUTEN</t>
  </si>
  <si>
    <t>830.116,39 EUR</t>
  </si>
  <si>
    <t>1.093.750,00 EUR</t>
  </si>
  <si>
    <t>INTERVENTO DI MANUTENZIONE STRAORDINARIA PER RIUSO E RIFUNZIONALIZZAZIONE DELLA CASA DI ACCOGLIENZA SOCIALE DI VIA FOLIGNO 10*VIA FOLIGNO 10*MANUTENZIONE STRAORDINARIA</t>
  </si>
  <si>
    <t>2.029.173,40 EUR</t>
  </si>
  <si>
    <t>2.761.000,00 EUR</t>
  </si>
  <si>
    <t>INTERVENTO DI MANUTENZIONE STRAORDINARIA CON PARZIALE RIFUNZIONALIZZAZIONE DEL COMPLESSO DELL’EX IRV DI CORSO UNIONE SOVIETICA 220 PER IL MIGLIORAMENTO DEL DECORO URBANO E IL POTENZIAMENTO DEI SERVIZI SOCIALI*CORSO UNIONE SOVIETICA 220*MANUTENZIONE STRAOR</t>
  </si>
  <si>
    <t>6.456.460,83 EUR</t>
  </si>
  <si>
    <t>8.557.500,00 EUR</t>
  </si>
  <si>
    <t>M5C2 - 2.2 - MANUTENZIONE STRAORDINARIA DIFFUSA IMPIANTO SPORTIVO TRECATE E PISCINA GAIDANO*VIA V. ALECSANDRI 27 A (TRECATE) - A. MODIGLIANI 25 (GAIDANO)*MANUTENZIONE STRAORDINARIA</t>
  </si>
  <si>
    <t>1.798.585,52 EUR</t>
  </si>
  <si>
    <t>2.365.199,12 EUR</t>
  </si>
  <si>
    <t>M5C2 - 2.2 - MANUTENZIONE STRAORDINARIA DIFFUSA PISCINE LOMBARDIA E FRANZOJ*CORSO LOMBARDIA 95 (PISCINA LOMBARDIA) - STR. ANTICA DI COLLEGNO 211 (PISCINA FRANZOJ)*MANUTENZIONE SRAORDINARIA</t>
  </si>
  <si>
    <t>1.152.939,43 EUR</t>
  </si>
  <si>
    <t>1.564.636,00 EUR</t>
  </si>
  <si>
    <t>M5C2 - 2.2 -MANUTENZIONE STRAORDINARIA IMPIANTO MASSARI E ACQUISIZIONE AREE E IMMOBILI*VIA MASSARI, 114*MANUTENZIONE STRAORDINARIA</t>
  </si>
  <si>
    <t>2.009.545,76 EUR</t>
  </si>
  <si>
    <t>2.258.190,00 EUR</t>
  </si>
  <si>
    <t>M5C2 - 2.2 - MANUTENZIONE STRAORDINARIA IMPIANTO SPORTIVO STADIO PRIMO NEBIOLO - PISTA DI ATLETICA*VIALE LUIGI HUGUES 10*MANUTENZIONE STRAORDINARIA</t>
  </si>
  <si>
    <t>876.233,97 EUR</t>
  </si>
  <si>
    <t>1.155.958,40 EUR</t>
  </si>
  <si>
    <t>M5C2 - 2.2 - MANUTENZIONE STRAORDINARIA IMPIANTO SPORTIVO STADIO PRIMO NEBIOLO - RIQUALIFICAZIONE*VIALE LUIGI HUGUES 10*MANUTENZIONE STRAORDINARIA</t>
  </si>
  <si>
    <t>553.410,93 EUR</t>
  </si>
  <si>
    <t>738.208,00 EUR</t>
  </si>
  <si>
    <t>M5C2 - 2.2 - MANUTENZIONE STRAORDINARIA SU IMPIANTO SPORTIVO PASSO BUOLE, PALESTRA CECCHI, PISCINE COLLETTA E CAMPI CALCIO RUFFINI E COLLETTA*VIA PASSO BUOLE 96, A. CECCHI 14, REGAZZONI 5, C.SO BRUNELLESCHI, ALERAMO 24*MANUTENZIONE STRAORDINARIA</t>
  </si>
  <si>
    <t>1.706.350,36 EUR</t>
  </si>
  <si>
    <t>2.287.788,00 EUR</t>
  </si>
  <si>
    <t>EDIFICI SCOLASTICI DELLA CITTÀ - AREA EST*CITTÀ DI TORINO - AREA EST*MANUTENZIONE STRAORDINARIA EDIFICI SCOLASTICI DELLA CITTÀ DI TORINO - AREA EST</t>
  </si>
  <si>
    <t>2.391.537,28 EUR</t>
  </si>
  <si>
    <t>EDIFICI SCOLASTICI DELLA CITTÀ - AREA NORD*CITTÀ DI TORINO - AREA NORD*MANUTENZIONE STRAORDINARIA EDIFICI SCOLASTICI DELLA CITTÀ DI TORINO - AREA NORD</t>
  </si>
  <si>
    <t>4.888.463,20 EUR</t>
  </si>
  <si>
    <t>6.342.732,23 EUR</t>
  </si>
  <si>
    <t>EDIFICI SCOLASTICI DELLA CITTÀ - AREA OVEST*CITTÀ DI TORINO - AREA OVEST*MANUTENZIONE STRAORDINARIA EDIFICI SCOLASTICI DELLA CITTÀ DI TORINO - AREA OVEST</t>
  </si>
  <si>
    <t>3.591.668,48 EUR</t>
  </si>
  <si>
    <t>EDIFICI SCOLASTICI DELLA CITTÀ - AREA SUD*CITTÀ DI TORINO - AREA SUD*MANUTENZIONE STRAORDINARIA EDIFICI SCOLASTICI DELLA CITTÀ DI TORINO - AREA SUD</t>
  </si>
  <si>
    <t>4.335.052,27 EUR</t>
  </si>
  <si>
    <t>5.626.996,34 EUR</t>
  </si>
  <si>
    <t>AZIONI A FAVORE DI ADOLESCENTI E  GIOVANI.*CITTÀ DI TORINO*CO-PROGETTAZIONE CON IL TERZO SETTORE E PARTNERSHIP PUBBLICO-PRIVATA : AZIONI A FAVORE DI ADOLESCENTI E  GIOVANI.</t>
  </si>
  <si>
    <t>4.185.885,07 EUR</t>
  </si>
  <si>
    <t>4.538.275,00 EUR</t>
  </si>
  <si>
    <t>ACCOMPAGNAMENTO E PARTECIPAZIONE*CITTÀ*ACCOMPAGNAMENTO DEL PIANO INTEGRATO URBANO E FACILITAZIONE ALLA PARTECIPAZIONE DELLA CITTADINANZA</t>
  </si>
  <si>
    <t>2.100.000,00 EUR</t>
  </si>
  <si>
    <t>ARREDI PER ALLESTIMENTO SPAZI INTERNI ED AREE ESTERNE DELLE BIBLIOTECHE CIVICHE TORINESI.*TORINO*ARREDI</t>
  </si>
  <si>
    <t>4.902.745,82 EUR</t>
  </si>
  <si>
    <t>5.315.485,00 EUR</t>
  </si>
  <si>
    <t>ATTREZZATURE INFORMATICHE, IMPIANTI AUDIOVISIVI E PIATTAFORMA DIGITALE PER LE BIBLIOTECHE CIVICHE TORINESI*TORINO*IMPLEMENTAZIONE DELLA DOTAZIONE TECNOLOGICA DELLE SEDI DEL SISTEMA BIBLIOTECARIO URBANO TORINESE</t>
  </si>
  <si>
    <t>2.259.466,14 EUR</t>
  </si>
  <si>
    <t>2.449.680,00 EUR</t>
  </si>
  <si>
    <t>622.587,29 EUR</t>
  </si>
  <si>
    <t>675.000,00 EUR</t>
  </si>
  <si>
    <t>INTERVENTI DI RESTAURO E MANUTENZIONE SU EDIFICI STORICI SEDI DELLE BIBLIOTECHE CIVICHE VILLA AMORETTI, ANDREA DELLA CORTE E MAUSOLEO DELLA BELA ROSIN</t>
  </si>
  <si>
    <t>2.582.584,33 EUR</t>
  </si>
  <si>
    <t>3.280.480,00 EUR</t>
  </si>
  <si>
    <t>INTERVENTI DI MANUTENZIONE STRAORDINARIA SULLE BIBLIOTECHE CIVICHE DIETRICH BONHOEFFER, NATALIA GINZBURG, CASCINA MARCHESA E DELLA CdQ PIUSPAZIOQUATTRO</t>
  </si>
  <si>
    <t>5.810.814,75 EUR</t>
  </si>
  <si>
    <t>7.315.040,00 EUR</t>
  </si>
  <si>
    <t>INTERVENTI DI MANUNTEZIONE STRAORDINARIA SULLA BIBLIOTECA CIVICA ITALO CALVINO E MAGAZZINI EX FABBRICA SUPERGA</t>
  </si>
  <si>
    <t>1.167.140,00 EUR</t>
  </si>
  <si>
    <t>INTERVENTI DI MANUTENZIONE STRAORDINARIA SULLA BIBLIOTECA CIVICA LUIGI CARLUCCIO E CENTRO CIVICO</t>
  </si>
  <si>
    <t>4.611.757,74 EUR</t>
  </si>
  <si>
    <t>5.857.660,00 EUR</t>
  </si>
  <si>
    <t>INTERVENTI EDILIZI E RIQUALIFICAZIONE ENERGETICA PER LA NUOVA SEDE DELLA BIBLIOTECA CIVICA FRANCESCO COGNASSO</t>
  </si>
  <si>
    <t>3.689.406,19 EUR</t>
  </si>
  <si>
    <t>4.649.040,00 EUR</t>
  </si>
  <si>
    <t>1.2c_l219Comune di Torino</t>
  </si>
  <si>
    <t>Abilitazione al cloud per le PA locali</t>
  </si>
  <si>
    <t>PCM - DIPARTIM. TRASFORMAZIONE DIGITALE</t>
  </si>
  <si>
    <t>5.062.954,00 EUR</t>
  </si>
  <si>
    <t>11.10.2022</t>
  </si>
  <si>
    <t>PRJ_120COM0422X_001387</t>
  </si>
  <si>
    <t>1.4.3 - pagoc_l219Comune di Torino</t>
  </si>
  <si>
    <t>Rafforzamento dell'adozione dei servizi della piattaforma PagoPA e dell'applicazione "IO"</t>
  </si>
  <si>
    <t>71.703,00 EUR</t>
  </si>
  <si>
    <t>PRJ_143COM0422P_001683</t>
  </si>
  <si>
    <t>Costruzione di nuove scuole mediante la sostituzione di edifici</t>
  </si>
  <si>
    <t>MINISTERO DELL'ISTRUZIONE E MERITO</t>
  </si>
  <si>
    <t>8.760.000,00 EUR</t>
  </si>
  <si>
    <t>8.782.403,16 EUR</t>
  </si>
  <si>
    <t>17.10.2022</t>
  </si>
  <si>
    <t>NGSOSRIQ-PNRRUNICA-31677</t>
  </si>
  <si>
    <t>Percorsi di autonomia per persone con disabilità</t>
  </si>
  <si>
    <t>Min.del Lavoro e delle Politiche Sociali</t>
  </si>
  <si>
    <t>715.000,00 EUR</t>
  </si>
  <si>
    <t>18.10.2022</t>
  </si>
  <si>
    <t>M5C2 3.1 - LOTTO 1 - PARCO DELLO SPORT E DELLA EDUCAZIONE AMBIENTALE - CITTADELLA DELLO SPORT*VIA NIETZSCHE LOCALITA' MEISINO - BORGATA SASSI*REALIZZAZIONE DI CITTADELLA DELLO SPORT E IMPIANTO POLIVALENTE - PARCO DEL MEISINO</t>
  </si>
  <si>
    <t>Progetto Sport e inclusione sociale</t>
  </si>
  <si>
    <t>PCM - DIPARTIMENTO PER LO SPORT</t>
  </si>
  <si>
    <t>7.500.000,00 EUR</t>
  </si>
  <si>
    <t>27.10.2022</t>
  </si>
  <si>
    <t>C15B22000090006/1</t>
  </si>
  <si>
    <t>Progetto in essere edilizia scolastica</t>
  </si>
  <si>
    <t>Piano per asili nido e scuole dell'infanzia e servizi di educazione e cura per la prima infanzia</t>
  </si>
  <si>
    <t>3.022.587,30 EUR</t>
  </si>
  <si>
    <t>07.11.2022</t>
  </si>
  <si>
    <t>POLINIDO-ASILI-SVA2-33580</t>
  </si>
  <si>
    <t>3.010.418,80 EUR</t>
  </si>
  <si>
    <t>POLINIDO-ASILI-SVA2-33581</t>
  </si>
  <si>
    <t>M4-C1-1.2: Mense</t>
  </si>
  <si>
    <t>Piano di estensione del tempo pieno</t>
  </si>
  <si>
    <t>832.000,00 EUR</t>
  </si>
  <si>
    <t>10.11.2022</t>
  </si>
  <si>
    <t>NGMENSE-NGMENSE02-34692</t>
  </si>
  <si>
    <t>M5C2 3.1 LOTTO 2 PARCO DELLO SPORT E DELLA EDUCAZIONE AMBIENTALE - RIGENERAZIONE GALOPPATOIO*VIA NIETZSCHE LOCALITA' MEISINO - BORGATA SASSI*RIGENERAZIONE FABBRICATO ESISTENTE DESTINATO A GALOPPATOIO PER REALIZZAZIONE LOCALE ACCESSORI ALLE ATTIVITA' SPORT</t>
  </si>
  <si>
    <t>4.000.000,00 EUR</t>
  </si>
  <si>
    <t>13.11.2022</t>
  </si>
  <si>
    <t>C13I22000080006/1</t>
  </si>
  <si>
    <t>CUP Comune di Torino LV 1</t>
  </si>
  <si>
    <t>Ciclovie Urbane</t>
  </si>
  <si>
    <t>18.11.2022</t>
  </si>
  <si>
    <t>CUP Comune di Torino LV 2</t>
  </si>
  <si>
    <t>CUP Comune di Torino LV 3</t>
  </si>
  <si>
    <t>1.320.763,00 EUR</t>
  </si>
  <si>
    <t>CUP Comune di Torino LV 4</t>
  </si>
  <si>
    <t>1.320.764,44 EUR</t>
  </si>
  <si>
    <t>1.4.3 - app c_l219Comune di Torino</t>
  </si>
  <si>
    <t>95.610,00 EUR</t>
  </si>
  <si>
    <t>17.01.2023</t>
  </si>
  <si>
    <t>PRJ_143COM0422I_003198</t>
  </si>
  <si>
    <t>Prog. I1.1.4 CUP  C14H22000270006</t>
  </si>
  <si>
    <t>Intervento 4) Rafforzare i servizi sociali e prevenire il burn out tra gli assistenti sociali</t>
  </si>
  <si>
    <t>13.01.2023</t>
  </si>
  <si>
    <t>Prog. I1.1.4 CUP  C14H22000280006</t>
  </si>
  <si>
    <t>Prog. I1.1.1 CUP  C14H22000210006</t>
  </si>
  <si>
    <t>Intervento 1) Azioni volte a sostenere le capacità genitoriali e prevenire la vulnerabilità delle famiglie e dei bambini</t>
  </si>
  <si>
    <t>211.500,00 EUR</t>
  </si>
  <si>
    <t>Prog. I1.1.1 CUP  C14H22000220006</t>
  </si>
  <si>
    <t>Prog. I1.2 CUP  C14H22000870006</t>
  </si>
  <si>
    <t>536.250,00 EUR</t>
  </si>
  <si>
    <t>PNRR. M5C2. LINEA DI ATTIVIT� 1.2. PERCORSI DI AUTONOMIA PER PERSONE CON DISABILIT� (PROGETTO INDIVIDUALIZZATO, ABITAZIONE, LAVORO). PROGETTO G*TERRITORIO COMUNALE*PERCORSI DI AUTONOMIA PER PERSONE CON DISABILIT� (PROGETTO INDIVIDUALIZZATO, ABITAZIONE, LA</t>
  </si>
  <si>
    <t>357.500,00 EUR</t>
  </si>
  <si>
    <t>02.02.2023</t>
  </si>
  <si>
    <t>1.4.1c_l219Comune di Torino</t>
  </si>
  <si>
    <t>Esperienza dei cittadini - Miglioramento della qualità e dell'utilizzabilità dei servizi pubblici digitali</t>
  </si>
  <si>
    <t>1.277.083,00 EUR</t>
  </si>
  <si>
    <t>08.03.2023</t>
  </si>
  <si>
    <t>PRJ_141COM0922X_000038</t>
  </si>
  <si>
    <t>RESTAURO FACCIATE SCUOLA ELEMENTARE PESTALOZZI VIA BANFO 32</t>
  </si>
  <si>
    <t>Piano di messa in sicurezza e riqualificazione dell'edilizia scolastica</t>
  </si>
  <si>
    <t>5.073.623,90 EUR</t>
  </si>
  <si>
    <t>5.090.400,00 EUR</t>
  </si>
  <si>
    <t>30.03.2023</t>
  </si>
  <si>
    <t>PIANI2023-DDG15-96367</t>
  </si>
  <si>
    <t>INTERVENTO RESTAURO E ADEGUAMENTO NORMATIVO SCUOLA BONCOMPAGNI VIA VIDUA 1 - CODICE OPERA 4388 ANNO 22</t>
  </si>
  <si>
    <t>6.580.336,14 EUR</t>
  </si>
  <si>
    <t>6.606.033,48 EUR</t>
  </si>
  <si>
    <t>PIANI2023-DDG15-96368</t>
  </si>
  <si>
    <t>Prog. I1.1.2 - CUP C14H22000230006</t>
  </si>
  <si>
    <t>Intervento 2) Azioni per una vita autonoma e deistituzionalizzazione per gli anziani</t>
  </si>
  <si>
    <t>2.460.000,00 EUR</t>
  </si>
  <si>
    <t>27.04.2023</t>
  </si>
  <si>
    <t>Prog. I1.1.2 - CUP C14H22000240006</t>
  </si>
  <si>
    <t>Prog. I1.3.1 CUP C14H22000340006</t>
  </si>
  <si>
    <t>Housing First (innanzitutto la casa) e stazioni di posta</t>
  </si>
  <si>
    <t>710.000,00 EUR</t>
  </si>
  <si>
    <t>02.05.2023</t>
  </si>
  <si>
    <t>Prog. I1.3.1 CUP C14H22000350006</t>
  </si>
  <si>
    <t>Prog. I1.3.1 CUP C14H22000360006</t>
  </si>
  <si>
    <t>Prog. I1.3.2 CUP C14H22000370006</t>
  </si>
  <si>
    <t>1.090.000,00 EUR</t>
  </si>
  <si>
    <t>03.05.2023</t>
  </si>
  <si>
    <t>Prog. I1.3.2 CUP C14H22000380006</t>
  </si>
  <si>
    <t>Prog. I1.3.2 CUP C14H22000390006</t>
  </si>
  <si>
    <t>Prog. I1.1.3 CUP C14H22000250006</t>
  </si>
  <si>
    <t>Intervento 3) Rafforzare i servizi sociali domiciliari per garantire una dimissione assistita precoce e prevenire il ricovero in ospedale</t>
  </si>
  <si>
    <t>330.000,00 EUR</t>
  </si>
  <si>
    <t>26.04.2023</t>
  </si>
  <si>
    <t>Prog. I1.1.3 CUP C14H22000260006</t>
  </si>
  <si>
    <t>CUP Comune di Torino 5 L.V.</t>
  </si>
  <si>
    <t>300.000,00 EUR</t>
  </si>
  <si>
    <t>29.05.2023</t>
  </si>
  <si>
    <t>100.000,00 EUR</t>
  </si>
  <si>
    <t>27.06.2022</t>
  </si>
  <si>
    <t>FINPRO-FINPRO01-30531</t>
  </si>
  <si>
    <t>FINPRO-FINPRO01-30532</t>
  </si>
  <si>
    <t>FINPRO-FINPRO01-30533</t>
  </si>
  <si>
    <t>FINPRO-FINPRO01-30534</t>
  </si>
  <si>
    <t>FINPRO-FINPRO01-30535</t>
  </si>
  <si>
    <t>FINPRO-FINPRO01-30536</t>
  </si>
  <si>
    <t>FINPRO-FINPRO01-30537</t>
  </si>
  <si>
    <t>FINPRO-FINPRO01-30538</t>
  </si>
  <si>
    <t>400.000,00 EUR</t>
  </si>
  <si>
    <t>FINPRO-FINPRO01-30539</t>
  </si>
  <si>
    <t>1.110.000,00 EUR</t>
  </si>
  <si>
    <t>FINPRO-FINPRO01-30540</t>
  </si>
  <si>
    <t>880.000,00 EUR</t>
  </si>
  <si>
    <t>FINPRO-FINPRO01-30541</t>
  </si>
  <si>
    <t>600.000,00 EUR</t>
  </si>
  <si>
    <t>FINPRO-FINPRO01-30542</t>
  </si>
  <si>
    <t>FINPRO-FINPRO01-30543</t>
  </si>
  <si>
    <t>440.000,00 EUR</t>
  </si>
  <si>
    <t>FINPRO-FINPRO01-30544</t>
  </si>
  <si>
    <t>FINPRO-FINPRO01-30545</t>
  </si>
  <si>
    <t>FINPRO-FINPRO01-30546</t>
  </si>
  <si>
    <t>FINPRO-FINPRO01-30547</t>
  </si>
  <si>
    <t>FINPRO-FINPRO01-30548</t>
  </si>
  <si>
    <t>FINPRO-FINPRO01-30549</t>
  </si>
  <si>
    <t>FINPRO-FINPRO01-30550</t>
  </si>
  <si>
    <t>FINPRO-FINPRO01-30551</t>
  </si>
  <si>
    <t>1.010.000,00 EUR</t>
  </si>
  <si>
    <t>FINPRO-FINPRO01-30552</t>
  </si>
  <si>
    <t>FINPRO-FINPRO01-30553</t>
  </si>
  <si>
    <t>FINPRO-FINPRO01-30554</t>
  </si>
  <si>
    <t>1.273.000,00 EUR</t>
  </si>
  <si>
    <t>FINPRO-FINPRO01-30555</t>
  </si>
  <si>
    <t>11.500.000,00 EUR</t>
  </si>
  <si>
    <t>12.489.572,23 EUR</t>
  </si>
  <si>
    <t>FINPRO-FINPRO01-30556</t>
  </si>
  <si>
    <t>131.998,26 EUR</t>
  </si>
  <si>
    <t>FINPRO-FINPRO01-30557</t>
  </si>
  <si>
    <t>129.089,31 EUR</t>
  </si>
  <si>
    <t>FINPRO-FINPRO01-30558</t>
  </si>
  <si>
    <t>127.469,98 EUR</t>
  </si>
  <si>
    <t>FINPRO-FINPRO01-30559</t>
  </si>
  <si>
    <t>FINPRO-FINPRO01-30560</t>
  </si>
  <si>
    <t>FINPRO-FINPRO01-30561</t>
  </si>
  <si>
    <t>FINPRO-FINPRO01-30562</t>
  </si>
  <si>
    <t>FINPRO-FINPRO01-30563</t>
  </si>
  <si>
    <t>50.000,00 EUR</t>
  </si>
  <si>
    <t>FINPRO-FINPRO01-30564</t>
  </si>
  <si>
    <t>2.400.962,38 EUR</t>
  </si>
  <si>
    <t>FINPRO-FINPRO02-31242</t>
  </si>
  <si>
    <t>1.650.000,00 EUR</t>
  </si>
  <si>
    <t>FINPRO-FINPRO02-31243</t>
  </si>
  <si>
    <t>1.400.000,00 EUR</t>
  </si>
  <si>
    <t>FINPRO-FINPRO02-31244</t>
  </si>
  <si>
    <t>FINPRO-FINPRO02-31245</t>
  </si>
  <si>
    <t>FINPRO-FINPRO02-31246</t>
  </si>
  <si>
    <t>FINPRO-FINPRO02-31247</t>
  </si>
  <si>
    <t>1.100.000,00 EUR</t>
  </si>
  <si>
    <t>FINPRO-FINPRO02-31248</t>
  </si>
  <si>
    <t>4.400.000,00 EUR</t>
  </si>
  <si>
    <t>FINPRO-FINPRO02-31249</t>
  </si>
  <si>
    <t>500.000,00 EUR</t>
  </si>
  <si>
    <t>FINPRO-FINPRO02-31250</t>
  </si>
  <si>
    <t>372.961,22 EUR</t>
  </si>
  <si>
    <t>FINPRO-FINPRO02-31251</t>
  </si>
  <si>
    <t>FINPRO-FINPRO02-31252</t>
  </si>
  <si>
    <t>FINPRO-FINPRO02-31253</t>
  </si>
  <si>
    <t>FINPRO-FINPRO02-31254</t>
  </si>
  <si>
    <t>FINPRO-FINPRO02-31255</t>
  </si>
  <si>
    <t>FINPRO-FINPRO02-31256</t>
  </si>
  <si>
    <t>FINPRO-FINPRO02-31257</t>
  </si>
  <si>
    <t>FINPRO-FINPRO02-31258</t>
  </si>
  <si>
    <t>FINPRO-FINPRO02-31259</t>
  </si>
  <si>
    <t>6.000.000,00 EUR</t>
  </si>
  <si>
    <t>6.677.717,54 EUR</t>
  </si>
  <si>
    <t>FINPRO-FINPRO02-31260</t>
  </si>
  <si>
    <t>2.874.690,00 EUR</t>
  </si>
  <si>
    <t>FINPRO-FINPRO02-31261</t>
  </si>
  <si>
    <t>1.695.723,94 EUR</t>
  </si>
  <si>
    <t>FINPRO-FINPRO02-31262</t>
  </si>
  <si>
    <t>2.836.500,00 EUR</t>
  </si>
  <si>
    <t>FINPRO-FINPRO02-31263</t>
  </si>
  <si>
    <t>2.637.000,00 EUR</t>
  </si>
  <si>
    <t>FINPRO-FINPRO02-31264</t>
  </si>
  <si>
    <t>0,00 EUR</t>
  </si>
  <si>
    <t>PIANI2019-PIA201902-25486</t>
  </si>
  <si>
    <t>PIANI2020-PIA202001-29288</t>
  </si>
  <si>
    <t>CUP Città Metropolitana di Torino</t>
  </si>
  <si>
    <t>4.113.829,00 EUR</t>
  </si>
  <si>
    <t>28.06.2022</t>
  </si>
  <si>
    <t>CUP 1 - ID 220 Città Metr. di Torino</t>
  </si>
  <si>
    <t>1.771.260,66 EUR</t>
  </si>
  <si>
    <t>CUP 2 - ID 220 Città Metr. di Torino</t>
  </si>
  <si>
    <t>CUP 3 - ID 220 Città Metr. di Torino</t>
  </si>
  <si>
    <t>209.743,61 EUR</t>
  </si>
  <si>
    <t>CUP 4 - ID 220 Città Metr. di Torino</t>
  </si>
  <si>
    <t>386.000,00 EUR</t>
  </si>
  <si>
    <t>456.000,00 EUR</t>
  </si>
  <si>
    <t>CUP 5 - ID 220 Città Metr. di Torino</t>
  </si>
  <si>
    <t>480.000,00 EUR</t>
  </si>
  <si>
    <t>576.000,00 EUR</t>
  </si>
  <si>
    <t>CUP 6 - ID 220 Città Metr. di Torino</t>
  </si>
  <si>
    <t>CUP 7 - ID 220 Città Metr. di Torino</t>
  </si>
  <si>
    <t>2.288.380,00 EUR</t>
  </si>
  <si>
    <t>CUP 8 - ID 220 Città Metr. di Torino</t>
  </si>
  <si>
    <t>1.075.000,00 EUR</t>
  </si>
  <si>
    <t>1.696.426,12 EUR</t>
  </si>
  <si>
    <t>CUP 9 - ID 220 Città Metr. di Torino</t>
  </si>
  <si>
    <t>215.000,00 EUR</t>
  </si>
  <si>
    <t>362.505,00 EUR</t>
  </si>
  <si>
    <t>CUP 10 - ID 220 Città Metr. di Torino</t>
  </si>
  <si>
    <t>700.000,00 EUR</t>
  </si>
  <si>
    <t>930.000,00 EUR</t>
  </si>
  <si>
    <t>CUP 11 - ID 220 Città Metr. di Torino</t>
  </si>
  <si>
    <t>80.000,00 EUR</t>
  </si>
  <si>
    <t>CUP 12 - ID 220 Città Metr. di Torino</t>
  </si>
  <si>
    <t>CUP 13 - ID 220 Città Metr. di Torino</t>
  </si>
  <si>
    <t>190.000,00 EUR</t>
  </si>
  <si>
    <t>CUP 14 - ID 220 Città Metr. di Torino</t>
  </si>
  <si>
    <t>CUP 15 - ID 220 Città Metr. di Torino</t>
  </si>
  <si>
    <t>CUP 16 - ID 220 Città Metr. di Torino</t>
  </si>
  <si>
    <t>110.000,00 EUR</t>
  </si>
  <si>
    <t>132.000,00 EUR</t>
  </si>
  <si>
    <t>CUP 17 - ID 220 Città Metr. di Torino</t>
  </si>
  <si>
    <t>395.000,00 EUR</t>
  </si>
  <si>
    <t>CUP 18 - ID 220 Città Metr. di Torino</t>
  </si>
  <si>
    <t>CUP 19 - ID 220 Città Metr. di Torino</t>
  </si>
  <si>
    <t>160.000,00 EUR</t>
  </si>
  <si>
    <t>CUP 20 - ID 220 Città Metr. di Torino</t>
  </si>
  <si>
    <t>240.000,00 EUR</t>
  </si>
  <si>
    <t>CUP 21 - ID 220 Città Metr. di Torino</t>
  </si>
  <si>
    <t>CUP 22 - ID 220 Città Metr. di Torino</t>
  </si>
  <si>
    <t>CUP 23 - ID 220 Città Metr. di Torino</t>
  </si>
  <si>
    <t>255.000,00 EUR</t>
  </si>
  <si>
    <t>260.000,00 EUR</t>
  </si>
  <si>
    <t>CUP 24 - ID 220 Città Metr. di Torino</t>
  </si>
  <si>
    <t>CUP 25 - ID 220 Città Metr. di Torino</t>
  </si>
  <si>
    <t>180.000,00 EUR</t>
  </si>
  <si>
    <t>CUP 26 - ID 220 Città Metr. di Torino</t>
  </si>
  <si>
    <t>CUP 27 - ID 220 Città Metr. di Torino</t>
  </si>
  <si>
    <t>346.000,00 EUR</t>
  </si>
  <si>
    <t>CUP 28 - ID 220 Città Metr. di Torino</t>
  </si>
  <si>
    <t>70.000,00 EUR</t>
  </si>
  <si>
    <t>CUP 29 - ID 220 Città Metr. di Torino</t>
  </si>
  <si>
    <t>760.946,00 EUR</t>
  </si>
  <si>
    <t>CUP 30 - ID 220 Città Metr. di Torino</t>
  </si>
  <si>
    <t>271.995,73 EUR</t>
  </si>
  <si>
    <t>760.000,00 EUR</t>
  </si>
  <si>
    <t>CUP 31 - ID 220 Città Metr. di Torino</t>
  </si>
  <si>
    <t>CUP 32 - ID 220 Città Metr. di Torino</t>
  </si>
  <si>
    <t>CUP 33 - ID 220 Città Metr. di Torino</t>
  </si>
  <si>
    <t>CUP 34 - ID 220 Città Metr. di Torino</t>
  </si>
  <si>
    <t>CUP 35 - ID 220 Città Metr. di Torino</t>
  </si>
  <si>
    <t>25.000,00 EUR</t>
  </si>
  <si>
    <t>40.000,00 EUR</t>
  </si>
  <si>
    <t>CUP 36 - ID 220 Città Metr. di Torino</t>
  </si>
  <si>
    <t>320.000,00 EUR</t>
  </si>
  <si>
    <t>CUP 1 - ID 219 Città Metr. di Torino</t>
  </si>
  <si>
    <t>350.000,00 EUR</t>
  </si>
  <si>
    <t>CUP 2 - ID 219 Città Metr. di Torino</t>
  </si>
  <si>
    <t>942.000,00 EUR</t>
  </si>
  <si>
    <t>CUP 3 - ID 219 Città Metr. di Torino</t>
  </si>
  <si>
    <t>699.000,00 EUR</t>
  </si>
  <si>
    <t>CUP 4 - ID 219 Città Metr. di Torino</t>
  </si>
  <si>
    <t>1.345.000,00 EUR</t>
  </si>
  <si>
    <t>CUP 5 - ID 219 Città Metr. di Torino</t>
  </si>
  <si>
    <t>3.300.000,00 EUR</t>
  </si>
  <si>
    <t>CUP 6 - ID 219 Città Metr. di Torino</t>
  </si>
  <si>
    <t>254.000,00 EUR</t>
  </si>
  <si>
    <t>CUP 7 - ID 219 Città Metr. di Torino</t>
  </si>
  <si>
    <t>CUP 8 - ID 219 Città Metr. di Torino</t>
  </si>
  <si>
    <t>2.209.000,00 EUR</t>
  </si>
  <si>
    <t>CUP 9 - ID 219 Città Metr. di Torino</t>
  </si>
  <si>
    <t>410.000,00 EUR</t>
  </si>
  <si>
    <t>CUP 10 - ID 219 Città Metr. di Torino</t>
  </si>
  <si>
    <t>325.000,00 EUR</t>
  </si>
  <si>
    <t>CUP 11 - ID 219 Città Metr. di Torino</t>
  </si>
  <si>
    <t>CUP 12 - ID 219 Città Metr. di Torino</t>
  </si>
  <si>
    <t>299.500,00 EUR</t>
  </si>
  <si>
    <t>600.050,00 EUR</t>
  </si>
  <si>
    <t>CUP 13 - ID 219 Città Metr. di Torino</t>
  </si>
  <si>
    <t>990.000,00 EUR</t>
  </si>
  <si>
    <t>CUP 14 - ID 219 Città Metr. di Torino</t>
  </si>
  <si>
    <t>1.125.000,00 EUR</t>
  </si>
  <si>
    <t>CUP 15 - ID 219 Città Metr. di Torino</t>
  </si>
  <si>
    <t>2.250.000,00 EUR</t>
  </si>
  <si>
    <t>4.650.000,00 EUR</t>
  </si>
  <si>
    <t>CUP 16 - ID 219 Città Metr. di Torino</t>
  </si>
  <si>
    <t>446.498,00 EUR</t>
  </si>
  <si>
    <t>ISTITUTO TECNICO GALILEI - SUCCURSALE -</t>
  </si>
  <si>
    <t>4.088.680,00 EUR</t>
  </si>
  <si>
    <t>4.091.400,00 EUR</t>
  </si>
  <si>
    <t>NGSOSRIQ-PNRRUNICA-31734</t>
  </si>
  <si>
    <t>INTERVENTI DI RIMBOSCHIMENTO NELLE AREE PERCORSE DAL FUOCO NEL TERRITORIO DELL’UNIONE MONTANA VALLE SUSA (COMUNI DI MOMPANTERO E CASELETTE)</t>
  </si>
  <si>
    <t>Tutela e valorizzazione del verde urbano ed extraurbano</t>
  </si>
  <si>
    <t>MIN AMBIENTE E SICUREZZA ENERGETICA</t>
  </si>
  <si>
    <t>3.013.010,00 EUR</t>
  </si>
  <si>
    <t>06.12.2022</t>
  </si>
  <si>
    <t>2431TO201</t>
  </si>
  <si>
    <t>INTERVENTO DI RIFORESTAZIONE NELLE AREE “EX PISTA DI PROVA VEICOLI STELLANTIS” E DELL’AREA ROTTA BOTTION NEL PARCO NATURALE DE LA MANDRIA</t>
  </si>
  <si>
    <t>1.250.000,00 EUR</t>
  </si>
  <si>
    <t>2431TO202</t>
  </si>
  <si>
    <t>RIFORESTAZIONE DI AREE PERIFLUVIALI LUNGO L’ASTA DEL PO</t>
  </si>
  <si>
    <t>2.257.497,00 EUR</t>
  </si>
  <si>
    <t>2431TO203</t>
  </si>
  <si>
    <t>25.01.2023</t>
  </si>
  <si>
    <t>NGREGIONE-REGIONE01-37590</t>
  </si>
  <si>
    <t>2.965.150,00 EUR</t>
  </si>
  <si>
    <t>NGREGIONE-REGIONE01-37591</t>
  </si>
  <si>
    <t>SP n 246 di Creus Intervento di ricostruzione del corpo stradale al km 0900 a seguito di movimento franoso</t>
  </si>
  <si>
    <t>Misure per la gestione del rischio di alluvione e per la riduzione del rischio idrogeologico</t>
  </si>
  <si>
    <t>PCM - Dip. Protezione civile</t>
  </si>
  <si>
    <t>26.01.2023</t>
  </si>
  <si>
    <t>SP n 243 di Vauda Inferiore Intervento di ricostruzione opere di sostegno della scarpata a monte dal km 0200 al km 1000</t>
  </si>
  <si>
    <t>SP n 39 dir 1  Interventi urgenti di ripristino della scogliera in massi a protezione della strada dal km 1100 al km 1300</t>
  </si>
  <si>
    <t>SP n 112 di Verrua in comune di Verrua Savoia da Località Camorano a Località Salze in direzione di Sulpiano Lavori di con</t>
  </si>
  <si>
    <t>SP170 di Massello ed SP 17001 Messa in sicurezza del versante e del corpo stradale</t>
  </si>
  <si>
    <t>SP n 23 del Sestriere dal km 87 al km 91500 Interventi di consolidamento del corpo stradale interessato da movimenti franos</t>
  </si>
  <si>
    <t>SP n 188 del Colle del Braida Intervento di ripristino del muro di sottoscarpa al km 6180 in comune di Valgioie</t>
  </si>
  <si>
    <t>Messa in sicurezza palestra</t>
  </si>
  <si>
    <t>31.01.2023</t>
  </si>
  <si>
    <t>NGMESPAL-MESICPAL-37309</t>
  </si>
  <si>
    <t>1.550.000,00 EUR</t>
  </si>
  <si>
    <t>NGMESPAL-MESICPAL-37310</t>
  </si>
  <si>
    <t>1.175.646,47 EUR</t>
  </si>
  <si>
    <t>NGMESPAL-MESICPAL-37311</t>
  </si>
  <si>
    <t>IST, BUNIVA DI PINEROLO INTERVENTI DI ADEGUAMENTO NORMATIVO,</t>
  </si>
  <si>
    <t>NGREGIONE-REGIONE01-37592</t>
  </si>
  <si>
    <t>I,I,S, PORRO DI PINEROLO, INTERVENTI DI MESSA IN SICUREZZA SERRAMENTI ESTERNI E DI ADEGUAMENTO NORMATIVO</t>
  </si>
  <si>
    <t>6.350.000,00 EUR</t>
  </si>
  <si>
    <t>PIANI2023-DDG15-96375</t>
  </si>
  <si>
    <t>Totale progetto1</t>
  </si>
  <si>
    <t>Importo autorizzato1</t>
  </si>
  <si>
    <t>Missione</t>
  </si>
  <si>
    <t>Importo  autorizzato</t>
  </si>
  <si>
    <t>Totale  progetto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</si>
</sst>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0"/>
      <color rgb="FFFF000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399975585192419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43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4">
    <xf numFmtId="0" fontId="0" fillId="0" borderId="0" xfId="0"/>
    <xf numFmtId="0" fontId="0" fillId="0" borderId="0" xfId="0" pivotButton="1"/>
    <xf numFmtId="164" fontId="0" fillId="0" borderId="0" xfId="1" applyNumberFormat="1" applyFont="1"/>
    <xf numFmtId="0" fontId="0" fillId="0" borderId="0" xfId="0" pivotButton="1" applyAlignment="1">
      <alignment wrapText="1"/>
    </xf>
    <xf numFmtId="0" fontId="0" fillId="0" borderId="0" xfId="0" applyAlignment="1">
      <alignment wrapText="1"/>
    </xf>
    <xf numFmtId="0" fontId="18" fillId="0" borderId="0" xfId="0" applyFont="1"/>
    <xf numFmtId="0" fontId="19" fillId="0" borderId="0" xfId="0" applyFont="1"/>
    <xf numFmtId="164" fontId="0" fillId="0" borderId="0" xfId="0" applyNumberFormat="1"/>
    <xf numFmtId="164" fontId="0" fillId="0" borderId="0" xfId="1" applyNumberFormat="1" applyFont="1" applyAlignment="1">
      <alignment horizontal="right"/>
    </xf>
    <xf numFmtId="0" fontId="16" fillId="33" borderId="10" xfId="0" applyFont="1" applyFill="1" applyBorder="1"/>
    <xf numFmtId="0" fontId="16" fillId="0" borderId="0" xfId="0" applyFont="1"/>
    <xf numFmtId="4" fontId="0" fillId="0" borderId="0" xfId="0" applyNumberFormat="1"/>
    <xf numFmtId="0" fontId="0" fillId="0" borderId="0" xfId="0" applyAlignment="1">
      <alignment horizontal="right"/>
    </xf>
    <xf numFmtId="164" fontId="0" fillId="0" borderId="0" xfId="0" applyNumberFormat="1" applyAlignment="1">
      <alignment horizontal="right"/>
    </xf>
  </cellXfs>
  <cellStyles count="43">
    <cellStyle name="20% - Colore 1" xfId="20" builtinId="30" customBuiltin="1"/>
    <cellStyle name="20% - Colore 2" xfId="24" builtinId="34" customBuiltin="1"/>
    <cellStyle name="20% - Colore 3" xfId="28" builtinId="38" customBuiltin="1"/>
    <cellStyle name="20% - Colore 4" xfId="32" builtinId="42" customBuiltin="1"/>
    <cellStyle name="20% - Colore 5" xfId="36" builtinId="46" customBuiltin="1"/>
    <cellStyle name="20% - Colore 6" xfId="40" builtinId="50" customBuiltin="1"/>
    <cellStyle name="40% - Colore 1" xfId="21" builtinId="31" customBuiltin="1"/>
    <cellStyle name="40% - Colore 2" xfId="25" builtinId="35" customBuiltin="1"/>
    <cellStyle name="40% - Colore 3" xfId="29" builtinId="39" customBuiltin="1"/>
    <cellStyle name="40% - Colore 4" xfId="33" builtinId="43" customBuiltin="1"/>
    <cellStyle name="40% - Colore 5" xfId="37" builtinId="47" customBuiltin="1"/>
    <cellStyle name="40% - Colore 6" xfId="41" builtinId="51" customBuiltin="1"/>
    <cellStyle name="60% - Colore 1" xfId="22" builtinId="32" customBuiltin="1"/>
    <cellStyle name="60% - Colore 2" xfId="26" builtinId="36" customBuiltin="1"/>
    <cellStyle name="60% - Colore 3" xfId="30" builtinId="40" customBuiltin="1"/>
    <cellStyle name="60% - Colore 4" xfId="34" builtinId="44" customBuiltin="1"/>
    <cellStyle name="60% - Colore 5" xfId="38" builtinId="48" customBuiltin="1"/>
    <cellStyle name="60% - Colore 6" xfId="42" builtinId="52" customBuiltin="1"/>
    <cellStyle name="Calcolo" xfId="12" builtinId="22" customBuiltin="1"/>
    <cellStyle name="Cella collegata" xfId="13" builtinId="24" customBuiltin="1"/>
    <cellStyle name="Cella da controllare" xfId="14" builtinId="23" customBuiltin="1"/>
    <cellStyle name="Colore 1" xfId="19" builtinId="29" customBuiltin="1"/>
    <cellStyle name="Colore 2" xfId="23" builtinId="33" customBuiltin="1"/>
    <cellStyle name="Colore 3" xfId="27" builtinId="37" customBuiltin="1"/>
    <cellStyle name="Colore 4" xfId="31" builtinId="41" customBuiltin="1"/>
    <cellStyle name="Colore 5" xfId="35" builtinId="45" customBuiltin="1"/>
    <cellStyle name="Colore 6" xfId="39" builtinId="49" customBuiltin="1"/>
    <cellStyle name="Input" xfId="10" builtinId="20" customBuiltin="1"/>
    <cellStyle name="Migliaia" xfId="1" builtinId="3"/>
    <cellStyle name="Neutrale" xfId="9" builtinId="28" customBuiltin="1"/>
    <cellStyle name="Normale" xfId="0" builtinId="0"/>
    <cellStyle name="Nota" xfId="16" builtinId="10" customBuiltin="1"/>
    <cellStyle name="Output" xfId="11" builtinId="21" customBuiltin="1"/>
    <cellStyle name="Testo avviso" xfId="15" builtinId="11" customBuiltin="1"/>
    <cellStyle name="Testo descrittivo" xfId="17" builtinId="53" customBuiltin="1"/>
    <cellStyle name="Titolo" xfId="2" builtinId="15" customBuiltin="1"/>
    <cellStyle name="Titolo 1" xfId="3" builtinId="16" customBuiltin="1"/>
    <cellStyle name="Titolo 2" xfId="4" builtinId="17" customBuiltin="1"/>
    <cellStyle name="Titolo 3" xfId="5" builtinId="18" customBuiltin="1"/>
    <cellStyle name="Titolo 4" xfId="6" builtinId="19" customBuiltin="1"/>
    <cellStyle name="Totale" xfId="18" builtinId="25" customBuiltin="1"/>
    <cellStyle name="Valore non valido" xfId="8" builtinId="27" customBuiltin="1"/>
    <cellStyle name="Valore valido" xfId="7" builtinId="26" customBuiltin="1"/>
  </cellStyles>
  <dxfs count="14">
    <dxf>
      <numFmt numFmtId="164" formatCode="_-* #,##0_-;\-* #,##0_-;_-* &quot;-&quot;??_-;_-@_-"/>
    </dxf>
    <dxf>
      <alignment wrapText="1"/>
    </dxf>
    <dxf>
      <numFmt numFmtId="164" formatCode="_-* #,##0_-;\-* #,##0_-;_-* &quot;-&quot;??_-;_-@_-"/>
    </dxf>
    <dxf>
      <alignment wrapText="1"/>
    </dxf>
    <dxf>
      <alignment horizontal="right"/>
    </dxf>
    <dxf>
      <alignment horizontal="right"/>
    </dxf>
    <dxf>
      <numFmt numFmtId="164" formatCode="_-* #,##0_-;\-* #,##0_-;_-* &quot;-&quot;??_-;_-@_-"/>
    </dxf>
    <dxf>
      <alignment wrapText="1"/>
    </dxf>
    <dxf>
      <numFmt numFmtId="164" formatCode="_-* #,##0_-;\-* #,##0_-;_-* &quot;-&quot;??_-;_-@_-"/>
    </dxf>
    <dxf>
      <alignment wrapText="1"/>
    </dxf>
    <dxf>
      <numFmt numFmtId="164" formatCode="_-* #,##0_-;\-* #,##0_-;_-* &quot;-&quot;??_-;_-@_-"/>
    </dxf>
    <dxf>
      <alignment wrapText="1"/>
    </dxf>
    <dxf>
      <numFmt numFmtId="164" formatCode="_-* #,##0_-;\-* #,##0_-;_-* &quot;-&quot;??_-;_-@_-"/>
    </dxf>
    <dxf>
      <alignment wrapText="1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pivotCacheDefinition" Target="pivotCache/pivotCacheDefinition1.xml"/><Relationship Id="rId9" Type="http://schemas.openxmlformats.org/officeDocument/2006/relationships/customXml" Target="../customXml/item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&amp;M" refreshedDate="45093.062560879633" createdVersion="8" refreshedVersion="8" minRefreshableVersion="3" recordCount="235" xr:uid="{72FAAC1E-A270-4BC8-98FF-44C2C6C5527E}">
  <cacheSource type="worksheet">
    <worksheetSource ref="A1:R236" sheet="INPUT - ReGiS - PNRR TO"/>
  </cacheSource>
  <cacheFields count="16">
    <cacheField name="Codice Progetto" numFmtId="0">
      <sharedItems containsSemiMixedTypes="0" containsString="0" containsNumber="1" containsInteger="1" minValue="3000013410" maxValue="3000198294"/>
    </cacheField>
    <cacheField name="Titolo Progetto" numFmtId="0">
      <sharedItems count="168">
        <s v="EDIFICIO SCOLASTICO VIA STAMPINI 25 VIA"/>
        <s v="AREA VEGLIO  AMBITO URBANO 4.4 VEGLIO  V"/>
        <s v="INTERVENTI DI RIASSETTO IDROGEOLOGICO PA"/>
        <s v="INTERVENTI STRAORDINARI VERDE PUBBLICO I"/>
        <s v="PONTI CITTADINI*PONTI SITUATI NEL COMUNE"/>
        <s v="PACINOTTI/BONCOMPAGNI - VIA VIDUA/VIA GA"/>
        <s v="EDIFICI SCOLASTICI DELLA CITTA' EDIFICI"/>
        <s v="NEGLI EDIFICI SCOLASTICI DI CORSO SICILI."/>
        <s v="CUP Comune di Torino - Bus"/>
        <s v="CUP 1 - ID 164 Comune di Torino"/>
        <s v="CUP 2 - ID 164 Comune di Torino"/>
        <s v="CUP 3 - ID 164 Comune di Torino"/>
        <s v="CUP 4 - ID 164 Comune di Torino"/>
        <s v="CUP 5 - ID 164 Comune di Torino"/>
        <s v="CUP 6 - ID 164 Comune di Torino"/>
        <s v="CUP 7 - ID 164 Comune di Torino"/>
        <s v="CUP 8 - ID 164 Comune di Torino"/>
        <s v="CUP 9 - ID 164 Comune di Torino"/>
        <s v="CUP 1 - ID 50 Comune di Torino"/>
        <s v="CUP 2 - ID 50 Comune di Torino."/>
        <s v="CUP 3 - ID 50 Comune di Torino"/>
        <s v="CUP 4 - ID 50 Comune di Torino"/>
        <s v="CUP 5 - ID 50 Comune di Torino"/>
        <s v="CUP 1 - ID 163 Comune di Torino"/>
        <s v="CUP 2 - ID 163 Comune di Torino"/>
        <s v="CUP 3 - ID 163 Comune di Torino"/>
        <s v="CUP 4 - ID 163 Comune di Torino"/>
        <s v="CUP 5 - ID 163 Comune di Torino"/>
        <s v="CUP 6 - ID 163 Comune di Torino"/>
        <s v="CUP 7 - ID 163 Comune di Torino"/>
        <s v="INTERVENTI DI MANUTENZIONE STRAORDINARIA DEL CENTRO PROTAGONISMO GIOVANILE E CENTRI SOCIO ASSISTENZIALI DI STRADA DELLE CACCE 36"/>
        <s v="INTERVENTI DI MANUNTEZIONE STRAORDINARIA E RIQUALIFICAZIONE DEGLI EDIFICI DI VIA FREJUS 21 E VIA BIXIO 56"/>
        <s v="INTERVENTI DI MANUNTENZIONE STRAORDINARIA SULLE BIBLIOTECHE CIVICHE CESARE PAVESE E PASSERIN D'ENTREVES, E SUI CENTRI PROTAGONISMO GIOVANILE L'ISOLA CHE NON C'E' E CENTRO DENTRO"/>
        <s v="INTERVENTI MANUTENTIVI SULLE PAVIMENTAZIONI STRADALI E SUI MARCIAPIEDI CON ABBATTIMENTO DELLE BARRIERE ARCHITETTONICHE - AREA NORD*VIA VARIE VIE DELLA CITTÀ - ZONA NORD*INTERVENTI MANUTENTIVI SULLE PAVIMENTAZIONI STRADALI E SUI MARCIAPIEDI CON ABBATTIMENT"/>
        <s v="INTERVENTI MANUTENTIVI SULLE PAVIMENTAZIONI STRADALI E SUI MARCIAPIEDI CON ABBATTIMENTO DELLE BARRIERE ARCHITETTONICHE- AREA SUD*VIA VARIE VIE DELLA CITTÀ - ZONA SUD*INTERVENTI MANUTENTIVI SULLE PAVIMENTAZIONI STRADALI E SUI MARCIAPIEDI CON ABBATTIMENTO D"/>
        <s v="MANUTENZIONE STRAORDINARIA DELLE AREE VERDI DEL PARCO DELLA TESORIERA E DEL PARCO RIGNON"/>
        <s v="MANUTENZIONE STRAORDINARIA DELLE AREE VERDI LIMITROFE ALLE BIBLIOTECHE CIVICHE"/>
        <s v="PNRR-M5C2-2.2PIANO INTEGRATO URBANO-SERVIZIO DI RISANAMENTO (POTATURA E MESSA A DIMORA ALBERI) DELLE ALBERATE LIMITROFE ALLE BIBLIOTECHE*TUTTA LA CITTÀ*INTERVENTI STRAORDINARI DI POTATURA DEGLI ALBERI PRESENTI NELLE AREE VERDI E NEI VIALI LIMITROFI ALLE B"/>
        <s v="M5C2 - 2.2 - MANUTENZIONE STRAORDINARIA DIFFUSA DEI MERCATI BRUNELLESCHI E PORPORA*CORSO BRUNELLESCHI (TRA V. VANDALINO E V. BARDONECCHIA), VIA PORPORA (TRA V. BOCCHERINI E V. ARBORIO)*MANUTENZIONE STRAORDINARIA"/>
        <s v="M5C2 - 2.2 - MANUTENZIONE STRAORDINARIA DIFFUSA DEI MERCATI GUALA, PAVESE E MADAMA CRISTINA*VIA PAVESE (TRA C.SO URSS E V. TOGLIATTI), PIAZZA GUALA E PIAZZA MADAMA CRISTINA*MANUTENZIONE STRAORDINARIA"/>
        <s v="M5C2 - 2.2 - MANUTENZIONE STRAORDINARIA DIFFUSA DEI MERCATI NITTI, BALTIMORA, DON GRIOLI E SEBASTOPOLI*VIA NITTI, V. BALTIMORA, V. DON GRIOLI, C.SO SEBASTOPOLI*MANUTENZIONE STRAORDINARIA"/>
        <s v="INTERVENTO DI MANUTENZIONE STRAORDINARIA CON PARZIALE RIFUNZIONALIZZAZIONEE MIGLIORAMENTO DEL DECORO URBANO DELLO STABILE DI VIA LEONCAVALLO 17/27 E VIA PACINI 18*VIA LEONCAVALLO 17-27*MANUTENZIONE STRAORDINARIA"/>
        <s v="INTERVENTO DI MANUTENZIONE STRAORDINARIA PER IL MIGLIORAMENTO DEL DECORO URBANO DELLO STABILE DI VIA NORBERTO ROSA 13 - ALMA MATER*VIA NORBERTO ROSA 13*MANUTENZIONE STRAORDINARIA"/>
        <s v="INTERVENTO DI MANUTENZIONE STRAORDINARIA PER IL MIGLIORAMENTO DELLA SICUREZZA E DELL'ACCESSIBILITA' DELLE UNITA' ABITATIVE DI CORSO LOMBARDIA E VIA PIANEZZA E DI CORSO LECCE - VIA FABRIZI*VIA CORSO LOMBARDIA/VIA PIANEZZA/CORSO LECCE/VIA N. FABRIZI*MANUTEN"/>
        <s v="INTERVENTO DI MANUTENZIONE STRAORDINARIA PER RIUSO E RIFUNZIONALIZZAZIONE DELLA CASA DI ACCOGLIENZA SOCIALE DI VIA FOLIGNO 10*VIA FOLIGNO 10*MANUTENZIONE STRAORDINARIA"/>
        <s v="INTERVENTO DI MANUTENZIONE STRAORDINARIA CON PARZIALE RIFUNZIONALIZZAZIONE DEL COMPLESSO DELL’EX IRV DI CORSO UNIONE SOVIETICA 220 PER IL MIGLIORAMENTO DEL DECORO URBANO E IL POTENZIAMENTO DEI SERVIZI SOCIALI*CORSO UNIONE SOVIETICA 220*MANUTENZIONE STRAOR"/>
        <s v="M5C2 - 2.2 - MANUTENZIONE STRAORDINARIA DIFFUSA IMPIANTO SPORTIVO TRECATE E PISCINA GAIDANO*VIA V. ALECSANDRI 27 A (TRECATE) - A. MODIGLIANI 25 (GAIDANO)*MANUTENZIONE STRAORDINARIA"/>
        <s v="M5C2 - 2.2 - MANUTENZIONE STRAORDINARIA DIFFUSA PISCINE LOMBARDIA E FRANZOJ*CORSO LOMBARDIA 95 (PISCINA LOMBARDIA) - STR. ANTICA DI COLLEGNO 211 (PISCINA FRANZOJ)*MANUTENZIONE SRAORDINARIA"/>
        <s v="M5C2 - 2.2 -MANUTENZIONE STRAORDINARIA IMPIANTO MASSARI E ACQUISIZIONE AREE E IMMOBILI*VIA MASSARI, 114*MANUTENZIONE STRAORDINARIA"/>
        <s v="M5C2 - 2.2 - MANUTENZIONE STRAORDINARIA IMPIANTO SPORTIVO STADIO PRIMO NEBIOLO - PISTA DI ATLETICA*VIALE LUIGI HUGUES 10*MANUTENZIONE STRAORDINARIA"/>
        <s v="M5C2 - 2.2 - MANUTENZIONE STRAORDINARIA IMPIANTO SPORTIVO STADIO PRIMO NEBIOLO - RIQUALIFICAZIONE*VIALE LUIGI HUGUES 10*MANUTENZIONE STRAORDINARIA"/>
        <s v="M5C2 - 2.2 - MANUTENZIONE STRAORDINARIA SU IMPIANTO SPORTIVO PASSO BUOLE, PALESTRA CECCHI, PISCINE COLLETTA E CAMPI CALCIO RUFFINI E COLLETTA*VIA PASSO BUOLE 96, A. CECCHI 14, REGAZZONI 5, C.SO BRUNELLESCHI, ALERAMO 24*MANUTENZIONE STRAORDINARIA"/>
        <s v="EDIFICI SCOLASTICI DELLA CITTÀ - AREA EST*CITTÀ DI TORINO - AREA EST*MANUTENZIONE STRAORDINARIA EDIFICI SCOLASTICI DELLA CITTÀ DI TORINO - AREA EST"/>
        <s v="EDIFICI SCOLASTICI DELLA CITTÀ - AREA NORD*CITTÀ DI TORINO - AREA NORD*MANUTENZIONE STRAORDINARIA EDIFICI SCOLASTICI DELLA CITTÀ DI TORINO - AREA NORD"/>
        <s v="EDIFICI SCOLASTICI DELLA CITTÀ - AREA OVEST*CITTÀ DI TORINO - AREA OVEST*MANUTENZIONE STRAORDINARIA EDIFICI SCOLASTICI DELLA CITTÀ DI TORINO - AREA OVEST"/>
        <s v="EDIFICI SCOLASTICI DELLA CITTÀ - AREA SUD*CITTÀ DI TORINO - AREA SUD*MANUTENZIONE STRAORDINARIA EDIFICI SCOLASTICI DELLA CITTÀ DI TORINO - AREA SUD"/>
        <s v="AZIONI A FAVORE DI ADOLESCENTI E  GIOVANI.*CITTÀ DI TORINO*CO-PROGETTAZIONE CON IL TERZO SETTORE E PARTNERSHIP PUBBLICO-PRIVATA : AZIONI A FAVORE DI ADOLESCENTI E  GIOVANI."/>
        <s v="ACCOMPAGNAMENTO E PARTECIPAZIONE*CITTÀ*ACCOMPAGNAMENTO DEL PIANO INTEGRATO URBANO E FACILITAZIONE ALLA PARTECIPAZIONE DELLA CITTADINANZA"/>
        <s v="ARREDI PER ALLESTIMENTO SPAZI INTERNI ED AREE ESTERNE DELLE BIBLIOTECHE CIVICHE TORINESI.*TORINO*ARREDI"/>
        <s v="ATTREZZATURE INFORMATICHE, IMPIANTI AUDIOVISIVI E PIATTAFORMA DIGITALE PER LE BIBLIOTECHE CIVICHE TORINESI*TORINO*IMPLEMENTAZIONE DELLA DOTAZIONE TECNOLOGICA DELLE SEDI DEL SISTEMA BIBLIOTECARIO URBANO TORINESE"/>
        <s v="BIBLIOBUS*TORINO*BIBLIOBUS"/>
        <s v="INTERVENTI DI RESTAURO E MANUTENZIONE SU EDIFICI STORICI SEDI DELLE BIBLIOTECHE CIVICHE VILLA AMORETTI, ANDREA DELLA CORTE E MAUSOLEO DELLA BELA ROSIN"/>
        <s v="INTERVENTI DI MANUTENZIONE STRAORDINARIA SULLE BIBLIOTECHE CIVICHE DIETRICH BONHOEFFER, NATALIA GINZBURG, CASCINA MARCHESA E DELLA CdQ PIUSPAZIOQUATTRO"/>
        <s v="INTERVENTI DI MANUNTEZIONE STRAORDINARIA SULLA BIBLIOTECA CIVICA ITALO CALVINO E MAGAZZINI EX FABBRICA SUPERGA"/>
        <s v="INTERVENTI DI MANUTENZIONE STRAORDINARIA SULLA BIBLIOTECA CIVICA LUIGI CARLUCCIO E CENTRO CIVICO"/>
        <s v="INTERVENTI EDILIZI E RIQUALIFICAZIONE ENERGETICA PER LA NUOVA SEDE DELLA BIBLIOTECA CIVICA FRANCESCO COGNASSO"/>
        <s v="1.2c_l219Comune di Torino"/>
        <s v="1.4.3 - pagoc_l219Comune di Torino"/>
        <s v="SCUOLA SECONDARIA DI PRIMO GRADO N-BOBBI"/>
        <s v="PNRR. M5C2. LINEA DI ATTIVIT 1.2. PERCOR"/>
        <s v="M5C2 3.1 - LOTTO 1 - PARCO DELLO SPORT E DELLA EDUCAZIONE AMBIENTALE - CITTADELLA DELLO SPORT*VIA NIETZSCHE LOCALITA' MEISINO - BORGATA SASSI*REALIZZAZIONE DI CITTADELLA DELLO SPORT E IMPIANTO POLIVALENTE - PARCO DEL MEISINO"/>
        <s v="Progetto in essere edilizia scolastica"/>
        <s v="M4-C1-1.2: Mense"/>
        <s v="M5C2 3.1 LOTTO 2 PARCO DELLO SPORT E DELLA EDUCAZIONE AMBIENTALE - RIGENERAZIONE GALOPPATOIO*VIA NIETZSCHE LOCALITA' MEISINO - BORGATA SASSI*RIGENERAZIONE FABBRICATO ESISTENTE DESTINATO A GALOPPATOIO PER REALIZZAZIONE LOCALE ACCESSORI ALLE ATTIVITA' SPORT"/>
        <s v="CUP Comune di Torino LV 1"/>
        <s v="CUP Comune di Torino LV 2"/>
        <s v="CUP Comune di Torino LV 3"/>
        <s v="CUP Comune di Torino LV 4"/>
        <s v="1.4.3 - app c_l219Comune di Torino"/>
        <s v="Prog. I1.1.4 CUP  C14H22000270006"/>
        <s v="Prog. I1.1.4 CUP  C14H22000280006"/>
        <s v="Prog. I1.1.1 CUP  C14H22000210006"/>
        <s v="Prog. I1.1.1 CUP  C14H22000220006"/>
        <s v="Prog. I1.2 CUP  C14H22000870006"/>
        <s v="PNRR. M5C2. LINEA DI ATTIVIT� 1.2. PERCORSI DI AUTONOMIA PER PERSONE CON DISABILIT� (PROGETTO INDIVIDUALIZZATO, ABITAZIONE, LAVORO). PROGETTO G*TERRITORIO COMUNALE*PERCORSI DI AUTONOMIA PER PERSONE CON DISABILIT� (PROGETTO INDIVIDUALIZZATO, ABITAZIONE, LA"/>
        <s v="1.4.1c_l219Comune di Torino"/>
        <s v="RESTAURO FACCIATE SCUOLA ELEMENTARE PESTALOZZI VIA BANFO 32"/>
        <s v="INTERVENTO RESTAURO E ADEGUAMENTO NORMATIVO SCUOLA BONCOMPAGNI VIA VIDUA 1 - CODICE OPERA 4388 ANNO 22"/>
        <s v="Prog. I1.1.2 - CUP C14H22000230006"/>
        <s v="Prog. I1.1.2 - CUP C14H22000240006"/>
        <s v="Prog. I1.3.1 CUP C14H22000340006"/>
        <s v="Prog. I1.3.1 CUP C14H22000350006"/>
        <s v="Prog. I1.3.1 CUP C14H22000360006"/>
        <s v="Prog. I1.3.2 CUP C14H22000370006"/>
        <s v="Prog. I1.3.2 CUP C14H22000380006"/>
        <s v="Prog. I1.3.2 CUP C14H22000390006"/>
        <s v="Prog. I1.1.3 CUP C14H22000250006"/>
        <s v="Prog. I1.1.3 CUP C14H22000260006"/>
        <s v="CUP Comune di Torino 5 L.V."/>
        <s v="CUP Città Metropolitana di Torino"/>
        <s v="CUP 1 - ID 220 Città Metr. di Torino"/>
        <s v="CUP 2 - ID 220 Città Metr. di Torino"/>
        <s v="CUP 3 - ID 220 Città Metr. di Torino"/>
        <s v="CUP 4 - ID 220 Città Metr. di Torino"/>
        <s v="CUP 5 - ID 220 Città Metr. di Torino"/>
        <s v="CUP 6 - ID 220 Città Metr. di Torino"/>
        <s v="CUP 7 - ID 220 Città Metr. di Torino"/>
        <s v="CUP 8 - ID 220 Città Metr. di Torino"/>
        <s v="CUP 9 - ID 220 Città Metr. di Torino"/>
        <s v="CUP 10 - ID 220 Città Metr. di Torino"/>
        <s v="CUP 11 - ID 220 Città Metr. di Torino"/>
        <s v="CUP 12 - ID 220 Città Metr. di Torino"/>
        <s v="CUP 13 - ID 220 Città Metr. di Torino"/>
        <s v="CUP 14 - ID 220 Città Metr. di Torino"/>
        <s v="CUP 15 - ID 220 Città Metr. di Torino"/>
        <s v="CUP 16 - ID 220 Città Metr. di Torino"/>
        <s v="CUP 17 - ID 220 Città Metr. di Torino"/>
        <s v="CUP 18 - ID 220 Città Metr. di Torino"/>
        <s v="CUP 19 - ID 220 Città Metr. di Torino"/>
        <s v="CUP 20 - ID 220 Città Metr. di Torino"/>
        <s v="CUP 21 - ID 220 Città Metr. di Torino"/>
        <s v="CUP 22 - ID 220 Città Metr. di Torino"/>
        <s v="CUP 23 - ID 220 Città Metr. di Torino"/>
        <s v="CUP 24 - ID 220 Città Metr. di Torino"/>
        <s v="CUP 25 - ID 220 Città Metr. di Torino"/>
        <s v="CUP 26 - ID 220 Città Metr. di Torino"/>
        <s v="CUP 27 - ID 220 Città Metr. di Torino"/>
        <s v="CUP 28 - ID 220 Città Metr. di Torino"/>
        <s v="CUP 29 - ID 220 Città Metr. di Torino"/>
        <s v="CUP 30 - ID 220 Città Metr. di Torino"/>
        <s v="CUP 31 - ID 220 Città Metr. di Torino"/>
        <s v="CUP 32 - ID 220 Città Metr. di Torino"/>
        <s v="CUP 33 - ID 220 Città Metr. di Torino"/>
        <s v="CUP 34 - ID 220 Città Metr. di Torino"/>
        <s v="CUP 35 - ID 220 Città Metr. di Torino"/>
        <s v="CUP 36 - ID 220 Città Metr. di Torino"/>
        <s v="CUP 1 - ID 219 Città Metr. di Torino"/>
        <s v="CUP 2 - ID 219 Città Metr. di Torino"/>
        <s v="CUP 3 - ID 219 Città Metr. di Torino"/>
        <s v="CUP 4 - ID 219 Città Metr. di Torino"/>
        <s v="CUP 5 - ID 219 Città Metr. di Torino"/>
        <s v="CUP 6 - ID 219 Città Metr. di Torino"/>
        <s v="CUP 7 - ID 219 Città Metr. di Torino"/>
        <s v="CUP 8 - ID 219 Città Metr. di Torino"/>
        <s v="CUP 9 - ID 219 Città Metr. di Torino"/>
        <s v="CUP 10 - ID 219 Città Metr. di Torino"/>
        <s v="CUP 11 - ID 219 Città Metr. di Torino"/>
        <s v="CUP 12 - ID 219 Città Metr. di Torino"/>
        <s v="CUP 13 - ID 219 Città Metr. di Torino"/>
        <s v="CUP 14 - ID 219 Città Metr. di Torino"/>
        <s v="CUP 15 - ID 219 Città Metr. di Torino"/>
        <s v="CUP 16 - ID 219 Città Metr. di Torino"/>
        <s v="ISTITUTO TECNICO GALILEI - SUCCURSALE -"/>
        <s v="INTERVENTI DI RIMBOSCHIMENTO NELLE AREE PERCORSE DAL FUOCO NEL TERRITORIO DELL’UNIONE MONTANA VALLE SUSA (COMUNI DI MOMPANTERO E CASELETTE)"/>
        <s v="INTERVENTO DI RIFORESTAZIONE NELLE AREE “EX PISTA DI PROVA VEICOLI STELLANTIS” E DELL’AREA ROTTA BOTTION NEL PARCO NATURALE DE LA MANDRIA"/>
        <s v="RIFORESTAZIONE DI AREE PERIFLUVIALI LUNGO L’ASTA DEL PO"/>
        <s v="IIS SELLA - AALTO - LAGRANGE, TORINO, SE"/>
        <s v="ISTITUTO FEDERICO ALBERT  - VIA TESSO, 7"/>
        <s v="SP n 246 di Creus Intervento di ricostruzione del corpo stradale al km 0900 a seguito di movimento franoso"/>
        <s v="SP n 243 di Vauda Inferiore Intervento di ricostruzione opere di sostegno della scarpata a monte dal km 0200 al km 1000"/>
        <s v="SP n 39 dir 1  Interventi urgenti di ripristino della scogliera in massi a protezione della strada dal km 1100 al km 1300"/>
        <s v="SP n 112 di Verrua in comune di Verrua Savoia da Località Camorano a Località Salze in direzione di Sulpiano Lavori di con"/>
        <s v="SP170 di Massello ed SP 17001 Messa in sicurezza del versante e del corpo stradale"/>
        <s v="SP n 23 del Sestriere dal km 87 al km 91500 Interventi di consolidamento del corpo stradale interessato da movimenti franos"/>
        <s v="SP n 188 del Colle del Braida Intervento di ripristino del muro di sottoscarpa al km 6180 in comune di Valgioie"/>
        <s v="Messa in sicurezza palestra"/>
        <s v="IST, BUNIVA DI PINEROLO INTERVENTI DI ADEGUAMENTO NORMATIVO,"/>
        <s v="I,I,S, PORRO DI PINEROLO, INTERVENTI DI MESSA IN SICUREZZA SERRAMENTI ESTERNI E DI ADEGUAMENTO NORMATIVO"/>
      </sharedItems>
    </cacheField>
    <cacheField name="Codice procedura" numFmtId="0">
      <sharedItems containsSemiMixedTypes="0" containsString="0" containsNumber="1" containsInteger="1" minValue="2000013410" maxValue="2000165489"/>
    </cacheField>
    <cacheField name="Codice misura" numFmtId="0">
      <sharedItems count="22">
        <s v="M5C2I2.1"/>
        <s v="M2C4I2.2"/>
        <s v="M2C2I4.4.1"/>
        <s v="M5C2I2.3.1"/>
        <s v="M5C2I2.2.C"/>
        <s v="M1C1I1.2"/>
        <s v="M1C1I1.4.3"/>
        <s v="M2C3I1.1"/>
        <s v="M5C2I1.2"/>
        <s v="M5C2I3.1"/>
        <s v="M4C1I1.1"/>
        <s v="M4C1I1.2"/>
        <s v="M2C2I4.1.2"/>
        <s v="M5C2I1.1.4"/>
        <s v="M5C2I1.1.1"/>
        <s v="M1C1I1.4.1"/>
        <s v="M4C1I3.3"/>
        <s v="M5C2I1.1.2"/>
        <s v="M5C2I1.3"/>
        <s v="M5C2I1.1.3"/>
        <s v="M2C4I3.1"/>
        <s v="M2C4I2.1.B"/>
      </sharedItems>
    </cacheField>
    <cacheField name="Descrizione Misura" numFmtId="0">
      <sharedItems longText="1"/>
    </cacheField>
    <cacheField name="Soggetto Attuatore" numFmtId="0">
      <sharedItems containsSemiMixedTypes="0" containsString="0" containsNumber="1" containsInteger="1" minValue="50002675" maxValue="50008314" count="2">
        <n v="50002675"/>
        <n v="50008314"/>
      </sharedItems>
    </cacheField>
    <cacheField name="Amministrazione" numFmtId="0">
      <sharedItems count="8">
        <s v="Ministero dell'Interno"/>
        <s v="MINISTERO INFRASTRUTTURE E TRASPORTI"/>
        <s v="PCM - DIPARTIM. TRASFORMAZIONE DIGITALE"/>
        <s v="MINISTERO DELL'ISTRUZIONE E MERITO"/>
        <s v="Min.del Lavoro e delle Politiche Sociali"/>
        <s v="PCM - DIPARTIMENTO PER LO SPORT"/>
        <s v="MIN AMBIENTE E SICUREZZA ENERGETICA"/>
        <s v="PCM - Dip. Protezione civile"/>
      </sharedItems>
    </cacheField>
    <cacheField name="Importo autorizzato" numFmtId="0">
      <sharedItems/>
    </cacheField>
    <cacheField name="Totale progetto" numFmtId="0">
      <sharedItems/>
    </cacheField>
    <cacheField name="Descrizione Soggetto Attuatore" numFmtId="0">
      <sharedItems count="2">
        <s v="COMUNE DI TORINO"/>
        <s v="CITTA' METROPOLITANA DI TORINO"/>
      </sharedItems>
    </cacheField>
    <cacheField name="Data Progetto" numFmtId="0">
      <sharedItems count="32">
        <s v="05.04.2022"/>
        <s v="23.02.2021"/>
        <s v="08.11.2021"/>
        <s v="14.09.2021"/>
        <s v="14.09.2020"/>
        <s v="24.06.2022"/>
        <s v="21.07.2022"/>
        <s v="05.09.2022"/>
        <s v="11.10.2022"/>
        <s v="17.10.2022"/>
        <s v="18.10.2022"/>
        <s v="27.10.2022"/>
        <s v="07.11.2022"/>
        <s v="10.11.2022"/>
        <s v="13.11.2022"/>
        <s v="18.11.2022"/>
        <s v="17.01.2023"/>
        <s v="13.01.2023"/>
        <s v="02.02.2023"/>
        <s v="08.03.2023"/>
        <s v="30.03.2023"/>
        <s v="27.04.2023"/>
        <s v="02.05.2023"/>
        <s v="03.05.2023"/>
        <s v="26.04.2023"/>
        <s v="29.05.2023"/>
        <s v="27.06.2022"/>
        <s v="28.06.2022"/>
        <s v="06.12.2022"/>
        <s v="25.01.2023"/>
        <s v="26.01.2023"/>
        <s v="31.01.2023"/>
      </sharedItems>
    </cacheField>
    <cacheField name="Stato utente" numFmtId="0">
      <sharedItems count="1">
        <s v="Rilasciato"/>
      </sharedItems>
    </cacheField>
    <cacheField name="CUP" numFmtId="0">
      <sharedItems count="234">
        <s v="C17H21002770001"/>
        <s v="C11B21003840001"/>
        <s v="C12E19000020004"/>
        <s v="C12E19000030004"/>
        <s v="C15F19000060004"/>
        <s v="C15F19000070004"/>
        <s v="C19E20000470002"/>
        <s v="C18B20000300001"/>
        <s v="C19E19000440001"/>
        <s v="J10J22000000001"/>
        <s v="H19J21011280001"/>
        <s v="H13D21003090001"/>
        <s v="H17H21009390001"/>
        <s v="H17H21009400001"/>
        <s v="H17H21008110001"/>
        <s v="C17H21008570001"/>
        <s v="C17H21008580001"/>
        <s v="C11B21009050001"/>
        <s v="C11B21009040006"/>
        <s v="C13F10043930002"/>
        <s v="C17H21008620001"/>
        <s v="C17H21008490001"/>
        <s v="C17H21008600001"/>
        <s v="C11B21009070006"/>
        <s v="H18I21003780001"/>
        <s v="C17H21008500001"/>
        <s v="C17H21008630001"/>
        <s v="C17H21008590001"/>
        <s v="C11B21009060006"/>
        <s v="C17H21010350006"/>
        <s v="C17H21010360006"/>
        <s v="C12B22000000001"/>
        <s v="C12F22000100001"/>
        <s v="C12F22000080001"/>
        <s v="C17H22000720006"/>
        <s v="C17H22000760006"/>
        <s v="C18E22000010006"/>
        <s v="C18E22000000006"/>
        <s v="C11G22000000006"/>
        <s v="C12F22000000006"/>
        <s v="C12F22000010006"/>
        <s v="C12F22000020006"/>
        <s v="C17H22000150006"/>
        <s v="C17H22000170006"/>
        <s v="C17H22000860006"/>
        <s v="C17H22000830006"/>
        <s v="C17H22000200006"/>
        <s v="C12H22000000006"/>
        <s v="C12H22000010006"/>
        <s v="C12H22000060006"/>
        <s v="C12H22000030006"/>
        <s v="C12H22000040006"/>
        <s v="C12H22000020006"/>
        <s v="C17H22000080006"/>
        <s v="C17H22000050006"/>
        <s v="C17H22000090006"/>
        <s v="C17H22000060006"/>
        <s v="C14H22000060006"/>
        <s v="C14H22000050006"/>
        <s v="C14H22000030006"/>
        <s v="C14H22000020006"/>
        <s v="C14H22000040006"/>
        <s v="C12F22000030001"/>
        <s v="C12F22000040001"/>
        <s v="C12F22000050001"/>
        <s v="C12F22000060001"/>
        <s v="C12F22000070001"/>
        <s v="C11C22000610007"/>
        <s v="C11F22001830006"/>
        <s v="C11B22000470006"/>
        <s v="C14H22000290006"/>
        <s v="C14H22000300006"/>
        <s v="C14H22000310006"/>
        <s v="C14H22000320006"/>
        <s v="C14H22000330006"/>
        <s v="C15B22000090006"/>
        <s v="C11B21002260001"/>
        <s v="C11B21002270001"/>
        <s v="C13D22000100006"/>
        <s v="C13I22000080006"/>
        <s v="C17H20002000001"/>
        <s v="C17H20001990001"/>
        <s v="C11B20000690001"/>
        <s v="C11B20000700001"/>
        <s v="C11F22002530006"/>
        <s v="C14H22000270006"/>
        <s v="C14H22000280006"/>
        <s v="C14H22000210006"/>
        <s v="C14H22000220006"/>
        <s v="C14H22000870006"/>
        <s v="C14H22000880006"/>
        <s v="C11F22003920006"/>
        <s v="C15B18000230002"/>
        <s v="C15B18000270002"/>
        <s v="C14H22000230006"/>
        <s v="C14H22000240006"/>
        <s v="C14H22000340006"/>
        <s v="C14H22000350006"/>
        <s v="C14H22000360006"/>
        <s v="C14H22000370006"/>
        <s v="C14H22000380006"/>
        <s v="C14H22000390006"/>
        <s v="C14H22000250006"/>
        <s v="C14H22000260006"/>
        <s v="C17H20001980001"/>
        <s v="J16B20000980002"/>
        <s v="J76B20000630002"/>
        <s v="J16B20001490001"/>
        <s v="J16B20000910002"/>
        <s v="J45H20000100001"/>
        <s v="J46B20001700002"/>
        <s v="J96B20000240002"/>
        <s v="J16B20000900002"/>
        <s v="J48B20001340001"/>
        <s v="J18B20000490001"/>
        <s v="J48B20001350001"/>
        <s v="J18B20000500001"/>
        <s v="J68B20000630001"/>
        <s v="J88B20001510001"/>
        <s v="J18B20000510001"/>
        <s v="J78B20000440001"/>
        <s v="J98B20000320001"/>
        <s v="J38B20000470001"/>
        <s v="J18B20000520001"/>
        <s v="J48B20001360001"/>
        <s v="J18B20000550001"/>
        <s v="J18B20000530001"/>
        <s v="J88B20001540001"/>
        <s v="J18B20000560001"/>
        <s v="J95B18000370002"/>
        <s v="J25B18000180002"/>
        <s v="J16B20001260001"/>
        <s v="J16B20001270001"/>
        <s v="J16B20001220001"/>
        <s v="J16B20001420001"/>
        <s v="J16B20002900001"/>
        <s v="J48B20001500001"/>
        <s v="J18B20000680001"/>
        <s v="J16B20002840001"/>
        <s v="J15B18000350002"/>
        <s v="J98B20000420001"/>
        <s v="J28B20000330001"/>
        <s v="J18B20000610001"/>
        <s v="J98B20000330001"/>
        <s v="J18B20000600001"/>
        <s v="J78B20000450001"/>
        <s v="J17H21000740001"/>
        <s v="J17H21000750001"/>
        <s v="J47H21001200001"/>
        <s v="J17H21000760001"/>
        <s v="J37H21001640001"/>
        <s v="J28B20000290001"/>
        <s v="J17H21000770001"/>
        <s v="J17H21000780001"/>
        <s v="J87H21002230001"/>
        <s v="J17H21000690001"/>
        <s v="J17H21000700001"/>
        <s v="J15B18000420002"/>
        <s v="J42H18000160002"/>
        <s v="J15B18000290002"/>
        <s v="J15B18000320002"/>
        <s v="J25B18000160002"/>
        <s v="J15B18000210002"/>
        <s v="J15B18000400002"/>
        <s v="J31B22000930001"/>
        <s v="H47H21006420001"/>
        <s v="H57H21006420001"/>
        <s v="H17H21009420001"/>
        <s v="I33D21000060007"/>
        <s v="J55F21000320001"/>
        <s v="H57H21006430001"/>
        <s v="H29J21000230001"/>
        <s v="H29J21000240001"/>
        <s v="H23D21000140001"/>
        <s v="E51B21000650005"/>
        <s v="H29J21000250001"/>
        <s v="J29J21001230001"/>
        <s v="E57H21000490001"/>
        <s v="H27H21000270001"/>
        <s v="H27H21000280005"/>
        <s v="J55F21000240001"/>
        <s v="H29J20000730001"/>
        <s v="H21B21000310001"/>
        <s v="J55F21000190001"/>
        <s v="J55F21000200001"/>
        <s v="H29J21000300001"/>
        <s v="H29J21000310001"/>
        <s v="H21B21000320001"/>
        <s v="J55F21000220001"/>
        <s v="H27H21000290001"/>
        <s v="H16G21000070001"/>
        <s v="J55F21000230001"/>
        <s v="E57H21000500001"/>
        <s v="H21B21000280001"/>
        <s v="H27H21000310005"/>
        <s v="H17H21000310001"/>
        <s v="E57H21000510001"/>
        <s v="H57H21006440001"/>
        <s v="H17H21000320001"/>
        <s v="D91B21000990005"/>
        <s v="H27H21000300005"/>
        <s v="I94E21000360001"/>
        <s v="B87H21000420005"/>
        <s v="B89J21000580005"/>
        <s v="B89J21000570005"/>
        <s v="B89J21000590005"/>
        <s v="B89J21000600005"/>
        <s v="B81B21000700005"/>
        <s v="B83D21000720005"/>
        <s v="J27H21000510005"/>
        <s v="J21B21000160001"/>
        <s v="J24E21000050001"/>
        <s v="J27H21000520005"/>
        <s v="J28I21000010005"/>
        <s v="I91B21000260001"/>
        <s v="B81B21000710008"/>
        <s v="H17H21009430001"/>
        <s v="J31B22000290006"/>
        <s v="J72F22000330006"/>
        <s v="J72F22000340006"/>
        <s v="J22F22000340006"/>
        <s v="J15B18000380002"/>
        <s v="J15B18000360002"/>
        <s v="J67H21000300002"/>
        <s v="J17H21000230002"/>
        <s v="J17H21000240002"/>
        <s v="J57H21000400002"/>
        <s v="J47H21000210002"/>
        <s v="J27H21000390002"/>
        <s v="J57H21000380002"/>
        <s v="J89I22000100006"/>
        <s v="J19I22000040006"/>
        <s v="J39I22000000006"/>
        <s v="J15B18000280002"/>
      </sharedItems>
    </cacheField>
    <cacheField name="CLP" numFmtId="0">
      <sharedItems count="235">
        <s v="MWBDAP#391304"/>
        <s v="MWBDAP#391394"/>
        <s v="SA#BDAP%00514490010COTO-MEF00000002251"/>
        <s v="SA#BDAP%00514490010COTO-MEF00000002252"/>
        <s v="SA#BDAP%00514490010COTO-MEF00000002300"/>
        <s v="SA#BDAP%00514490010COTO-MEF00000002301"/>
        <s v="SA#BDAP%00514490010COTO-MEF00000002339"/>
        <s v="SA#BDAP%00514490010ELDASOFT2998A0BB065-8606-435C-B213-EBB715854BE1"/>
        <s v="MWBDAP#390646"/>
        <s v="J10J22000000001"/>
        <s v="H19J21011280001"/>
        <s v="H13D21003090001"/>
        <s v="H17H21009390001"/>
        <s v="H17H21009400001"/>
        <s v="H17H21008110001"/>
        <s v="C17H21008570001"/>
        <s v="C17H21008580001"/>
        <s v="C11B21009050001"/>
        <s v="C11B21009040006"/>
        <s v="C13F10043930002"/>
        <s v="C17H21008620001"/>
        <s v="C17H21008490001"/>
        <s v="C17H21008600001"/>
        <s v="C11B21009070006"/>
        <s v="H18I21003780001"/>
        <s v="C17H21008500001"/>
        <s v="C17H21008630001"/>
        <s v="C17H21008590001"/>
        <s v="C11B21009060006"/>
        <s v="C17H21010350006"/>
        <s v="C17H21010360006"/>
        <s v="C12B22000000001"/>
        <s v="C12F22000100001"/>
        <s v="C12F22000080001"/>
        <s v="C17H22000720006"/>
        <s v="C17H22000760006"/>
        <s v="C18E22000010006"/>
        <s v="C18E22000000006"/>
        <s v="C11G22000000006"/>
        <s v="C12F22000000006"/>
        <s v="C12F22000010006"/>
        <s v="C12F22000020006"/>
        <s v="C17H22000150006"/>
        <s v="C17H22000170006"/>
        <s v="C17H22000860006"/>
        <s v="C17H22000830006"/>
        <s v="C17H22000200006"/>
        <s v="C12H22000000006"/>
        <s v="C12H22000010006"/>
        <s v="C12H22000060006"/>
        <s v="C12H22000030006"/>
        <s v="C12H22000040006"/>
        <s v="C12H22000020006"/>
        <s v="C17H22000080006"/>
        <s v="C17H22000050006"/>
        <s v="C17H22000090006"/>
        <s v="C17H22000060006"/>
        <s v="C14H22000060006"/>
        <s v="C14H22000050006"/>
        <s v="C14H22000030006"/>
        <s v="C14H22000020006"/>
        <s v="C14H22000040006"/>
        <s v="C12F22000030001"/>
        <s v="C12F22000040001"/>
        <s v="C12F22000050001"/>
        <s v="C12F22000060001"/>
        <s v="C12F22000070001"/>
        <s v="PRJ_120COM0422X_001387"/>
        <s v="PRJ_143COM0422P_001683"/>
        <s v="NGSOSRIQ-PNRRUNICA-31677"/>
        <s v="C14H22000290006"/>
        <s v="C14H22000300006"/>
        <s v="C14H22000310006"/>
        <s v="C14H22000320006"/>
        <s v="C14H22000330006"/>
        <s v="C15B22000090006/1"/>
        <s v="POLINIDO-ASILI-SVA2-33580"/>
        <s v="POLINIDO-ASILI-SVA2-33581"/>
        <s v="NGMENSE-NGMENSE02-34692"/>
        <s v="C13I22000080006/1"/>
        <s v="C17H20002000001"/>
        <s v="C17H20001990001"/>
        <s v="C11B20000690001"/>
        <s v="C11B20000700001"/>
        <s v="PRJ_143COM0422I_003198"/>
        <s v="C14H22000270006"/>
        <s v="C14H22000280006"/>
        <s v="C14H22000210006"/>
        <s v="C14H22000220006"/>
        <s v="C14H22000870006"/>
        <s v="C14H22000880006"/>
        <s v="PRJ_141COM0922X_000038"/>
        <s v="PIANI2023-DDG15-96367"/>
        <s v="PIANI2023-DDG15-96368"/>
        <s v="C14H22000230006"/>
        <s v="C14H22000240006"/>
        <s v="C14H22000340006"/>
        <s v="C14H22000350006"/>
        <s v="C14H22000360006"/>
        <s v="C14H22000370006"/>
        <s v="C14H22000380006"/>
        <s v="C14H22000390006"/>
        <s v="C14H22000250006"/>
        <s v="C14H22000260006"/>
        <s v="C17H20001980001"/>
        <s v="FINPRO-FINPRO01-30531"/>
        <s v="FINPRO-FINPRO01-30532"/>
        <s v="FINPRO-FINPRO01-30533"/>
        <s v="FINPRO-FINPRO01-30534"/>
        <s v="FINPRO-FINPRO01-30535"/>
        <s v="FINPRO-FINPRO01-30536"/>
        <s v="FINPRO-FINPRO01-30537"/>
        <s v="FINPRO-FINPRO01-30538"/>
        <s v="FINPRO-FINPRO01-30539"/>
        <s v="FINPRO-FINPRO01-30540"/>
        <s v="FINPRO-FINPRO01-30541"/>
        <s v="FINPRO-FINPRO01-30542"/>
        <s v="FINPRO-FINPRO01-30543"/>
        <s v="FINPRO-FINPRO01-30544"/>
        <s v="FINPRO-FINPRO01-30545"/>
        <s v="FINPRO-FINPRO01-30546"/>
        <s v="FINPRO-FINPRO01-30547"/>
        <s v="FINPRO-FINPRO01-30548"/>
        <s v="FINPRO-FINPRO01-30549"/>
        <s v="FINPRO-FINPRO01-30550"/>
        <s v="FINPRO-FINPRO01-30551"/>
        <s v="FINPRO-FINPRO01-30552"/>
        <s v="FINPRO-FINPRO01-30553"/>
        <s v="FINPRO-FINPRO01-30554"/>
        <s v="FINPRO-FINPRO01-30555"/>
        <s v="FINPRO-FINPRO01-30556"/>
        <s v="FINPRO-FINPRO01-30557"/>
        <s v="FINPRO-FINPRO01-30558"/>
        <s v="FINPRO-FINPRO01-30559"/>
        <s v="FINPRO-FINPRO01-30560"/>
        <s v="FINPRO-FINPRO01-30561"/>
        <s v="FINPRO-FINPRO01-30562"/>
        <s v="FINPRO-FINPRO01-30563"/>
        <s v="FINPRO-FINPRO01-30564"/>
        <s v="FINPRO-FINPRO02-31242"/>
        <s v="FINPRO-FINPRO02-31243"/>
        <s v="FINPRO-FINPRO02-31244"/>
        <s v="FINPRO-FINPRO02-31245"/>
        <s v="FINPRO-FINPRO02-31246"/>
        <s v="FINPRO-FINPRO02-31247"/>
        <s v="FINPRO-FINPRO02-31248"/>
        <s v="FINPRO-FINPRO02-31249"/>
        <s v="FINPRO-FINPRO02-31250"/>
        <s v="FINPRO-FINPRO02-31251"/>
        <s v="FINPRO-FINPRO02-31252"/>
        <s v="FINPRO-FINPRO02-31253"/>
        <s v="FINPRO-FINPRO02-31254"/>
        <s v="FINPRO-FINPRO02-31255"/>
        <s v="FINPRO-FINPRO02-31256"/>
        <s v="FINPRO-FINPRO02-31257"/>
        <s v="FINPRO-FINPRO02-31258"/>
        <s v="FINPRO-FINPRO02-31259"/>
        <s v="FINPRO-FINPRO02-31260"/>
        <s v="FINPRO-FINPRO02-31261"/>
        <s v="FINPRO-FINPRO02-31262"/>
        <s v="FINPRO-FINPRO02-31263"/>
        <s v="FINPRO-FINPRO02-31264"/>
        <s v="PIANI2019-PIA201902-25486"/>
        <s v="PIANI2020-PIA202001-29288"/>
        <s v="J31B22000930001"/>
        <s v="H47H21006420001"/>
        <s v="H57H21006420001"/>
        <s v="H17H21009420001"/>
        <s v="I33D21000060007"/>
        <s v="J55F21000320001"/>
        <s v="H57H21006430001"/>
        <s v="H29J21000230001"/>
        <s v="H29J21000240001"/>
        <s v="H23D21000140001"/>
        <s v="E51B21000650005"/>
        <s v="H29J21000250001"/>
        <s v="J29J21001230001"/>
        <s v="E57H21000490001"/>
        <s v="H27H21000270001"/>
        <s v="H27H21000280005"/>
        <s v="J55F21000240001"/>
        <s v="H29J20000730001"/>
        <s v="H21B21000310001"/>
        <s v="J55F21000190001"/>
        <s v="J55F21000200001"/>
        <s v="H29J21000300001"/>
        <s v="H29J21000310001"/>
        <s v="H21B21000320001"/>
        <s v="J55F21000220001"/>
        <s v="H27H21000290001"/>
        <s v="H16G21000070001"/>
        <s v="J55F21000230001"/>
        <s v="E57H21000500001"/>
        <s v="H21B21000280001"/>
        <s v="H27H21000310005"/>
        <s v="H17H21000310001"/>
        <s v="E57H21000510001"/>
        <s v="H57H21006440001"/>
        <s v="H17H21000320001"/>
        <s v="D91B21000990005"/>
        <s v="H27H21000300005"/>
        <s v="I94E21000360001"/>
        <s v="B87H21000420005"/>
        <s v="B89J21000580005"/>
        <s v="B89J21000570005"/>
        <s v="B89J21000590005"/>
        <s v="B89J21000600005"/>
        <s v="B81B21000700005"/>
        <s v="B83D21000720005"/>
        <s v="J27H21000510005"/>
        <s v="J21B21000160001"/>
        <s v="J24E21000050001"/>
        <s v="J27H21000520005"/>
        <s v="J28I21000010005"/>
        <s v="I91B21000260001"/>
        <s v="B81B21000710008"/>
        <s v="H17H21009430001"/>
        <s v="NGSOSRIQ-PNRRUNICA-31734"/>
        <s v="2431TO201"/>
        <s v="2431TO202"/>
        <s v="2431TO203"/>
        <s v="NGREGIONE-REGIONE01-37590"/>
        <s v="NGREGIONE-REGIONE01-37591"/>
        <s v="J67H21000300002"/>
        <s v="J17H21000230002"/>
        <s v="J17H21000240002"/>
        <s v="J57H21000400002"/>
        <s v="J47H21000210002"/>
        <s v="J27H21000390002"/>
        <s v="J57H21000380002"/>
        <s v="NGMESPAL-MESICPAL-37309"/>
        <s v="NGMESPAL-MESICPAL-37310"/>
        <s v="NGMESPAL-MESICPAL-37311"/>
        <s v="NGREGIONE-REGIONE01-37592"/>
        <s v="PIANI2023-DDG15-96375"/>
      </sharedItems>
    </cacheField>
    <cacheField name="Totale progetto1" numFmtId="0">
      <sharedItems containsSemiMixedTypes="0" containsString="0" containsNumber="1" minValue="0" maxValue="169844330"/>
    </cacheField>
    <cacheField name="Importo autorizzato1" numFmtId="0">
      <sharedItems containsSemiMixedTypes="0" containsString="0" containsNumber="1" minValue="0" maxValue="16984433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35">
  <r>
    <n v="3000013410"/>
    <x v="0"/>
    <n v="2000013410"/>
    <x v="0"/>
    <s v="Investimenti in progetti di rigenerazione urbana, volti a ridurre situazioni di emarginazione e degrado sociale"/>
    <x v="0"/>
    <x v="0"/>
    <s v="3.500.000,00 EUR"/>
    <s v="3.500.000,00 EUR"/>
    <x v="0"/>
    <x v="0"/>
    <x v="0"/>
    <x v="0"/>
    <x v="0"/>
    <n v="3500000"/>
    <n v="3500000"/>
  </r>
  <r>
    <n v="3000014160"/>
    <x v="1"/>
    <n v="2000014160"/>
    <x v="0"/>
    <s v="Investimenti in progetti di rigenerazione urbana, volti a ridurre situazioni di emarginazione e degrado sociale"/>
    <x v="0"/>
    <x v="0"/>
    <s v="16.500.000,00 EUR"/>
    <s v="16.500.000,00 EUR"/>
    <x v="0"/>
    <x v="0"/>
    <x v="0"/>
    <x v="1"/>
    <x v="1"/>
    <n v="16500000"/>
    <n v="16500000"/>
  </r>
  <r>
    <n v="3000015991"/>
    <x v="2"/>
    <n v="2000015465"/>
    <x v="1"/>
    <s v="Interventi per la resilienza, la valorizzazione del territorio e l'efficienza energetica dei Comuni"/>
    <x v="0"/>
    <x v="0"/>
    <s v="750.000,00 EUR"/>
    <s v="750.000,00 EUR"/>
    <x v="0"/>
    <x v="1"/>
    <x v="0"/>
    <x v="2"/>
    <x v="2"/>
    <n v="750000"/>
    <n v="750000"/>
  </r>
  <r>
    <n v="3000015995"/>
    <x v="3"/>
    <n v="2000015467"/>
    <x v="1"/>
    <s v="Interventi per la resilienza, la valorizzazione del territorio e l'efficienza energetica dei Comuni"/>
    <x v="0"/>
    <x v="0"/>
    <s v="387.000,00 EUR"/>
    <s v="900.000,00 EUR"/>
    <x v="0"/>
    <x v="1"/>
    <x v="0"/>
    <x v="3"/>
    <x v="3"/>
    <n v="900000"/>
    <n v="387000"/>
  </r>
  <r>
    <n v="3000016456"/>
    <x v="4"/>
    <n v="2000015565"/>
    <x v="1"/>
    <s v="Interventi per la resilienza, la valorizzazione del territorio e l'efficienza energetica dei Comuni"/>
    <x v="0"/>
    <x v="0"/>
    <s v="1.500.000,00 EUR"/>
    <s v="1.500.000,00 EUR"/>
    <x v="0"/>
    <x v="2"/>
    <x v="0"/>
    <x v="4"/>
    <x v="4"/>
    <n v="1500000"/>
    <n v="1500000"/>
  </r>
  <r>
    <n v="3000016460"/>
    <x v="4"/>
    <n v="2000015567"/>
    <x v="1"/>
    <s v="Interventi per la resilienza, la valorizzazione del territorio e l'efficienza energetica dei Comuni"/>
    <x v="0"/>
    <x v="0"/>
    <s v="995.000,00 EUR"/>
    <s v="995.000,00 EUR"/>
    <x v="0"/>
    <x v="2"/>
    <x v="0"/>
    <x v="5"/>
    <x v="5"/>
    <n v="995000"/>
    <n v="995000"/>
  </r>
  <r>
    <n v="3000016698"/>
    <x v="5"/>
    <n v="2000015592"/>
    <x v="1"/>
    <s v="Interventi per la resilienza, la valorizzazione del territorio e l'efficienza energetica dei Comuni"/>
    <x v="0"/>
    <x v="0"/>
    <s v="1.368.000,00 EUR"/>
    <s v="1.368.000,00 EUR"/>
    <x v="0"/>
    <x v="2"/>
    <x v="0"/>
    <x v="6"/>
    <x v="6"/>
    <n v="1368000"/>
    <n v="1368000"/>
  </r>
  <r>
    <n v="3000019712"/>
    <x v="6"/>
    <n v="2000022816"/>
    <x v="1"/>
    <s v="Interventi per la resilienza, la valorizzazione del territorio e l'efficienza energetica dei Comuni"/>
    <x v="0"/>
    <x v="0"/>
    <s v="250.000,00 EUR"/>
    <s v="250.000,00 EUR"/>
    <x v="0"/>
    <x v="3"/>
    <x v="0"/>
    <x v="7"/>
    <x v="7"/>
    <n v="250000"/>
    <n v="250000"/>
  </r>
  <r>
    <n v="3000021543"/>
    <x v="7"/>
    <n v="2000029548"/>
    <x v="1"/>
    <s v="Interventi per la resilienza, la valorizzazione del territorio e l'efficienza energetica dei Comuni"/>
    <x v="0"/>
    <x v="0"/>
    <s v="249.739,02 EUR"/>
    <s v="249.739,02 EUR"/>
    <x v="0"/>
    <x v="4"/>
    <x v="0"/>
    <x v="8"/>
    <x v="8"/>
    <n v="249739.02"/>
    <n v="249739.02"/>
  </r>
  <r>
    <n v="3000051820"/>
    <x v="8"/>
    <n v="2000052164"/>
    <x v="2"/>
    <s v="Rinnovo del parco autobus regionale per il trasporto pubblico con veicoli a combustibili puliti"/>
    <x v="0"/>
    <x v="1"/>
    <s v="169.844.330,00 EUR"/>
    <s v="169.844.330,00 EUR"/>
    <x v="0"/>
    <x v="5"/>
    <x v="0"/>
    <x v="9"/>
    <x v="9"/>
    <n v="169844330"/>
    <n v="169844330"/>
  </r>
  <r>
    <n v="3000067633"/>
    <x v="9"/>
    <n v="2000055640"/>
    <x v="3"/>
    <s v="Social housing - Piano innovativo per la qualità abitativa (PinQuA) - Riqualificazione e incremento dell'edilizia sociale, ristrutturazione e rigenerazione della società urbana, miglioramento dell'accessibilità e sicurezza urbana, mitigazione della carenza abitativa e aumento della qualità ambientale, utilizzo di modelli e strumenti innovativi per la gestione, l'inclusione e il benessere urbano"/>
    <x v="0"/>
    <x v="1"/>
    <s v="4.022.429,33 EUR"/>
    <s v="4.022.429,33 EUR"/>
    <x v="0"/>
    <x v="6"/>
    <x v="0"/>
    <x v="10"/>
    <x v="10"/>
    <n v="4022429.33"/>
    <n v="4022429.33"/>
  </r>
  <r>
    <n v="3000067634"/>
    <x v="10"/>
    <n v="2000055640"/>
    <x v="3"/>
    <s v="Social housing - Piano innovativo per la qualità abitativa (PinQuA) - Riqualificazione e incremento dell'edilizia sociale, ristrutturazione e rigenerazione della società urbana, miglioramento dell'accessibilità e sicurezza urbana, mitigazione della carenza abitativa e aumento della qualità ambientale, utilizzo di modelli e strumenti innovativi per la gestione, l'inclusione e il benessere urbano"/>
    <x v="0"/>
    <x v="1"/>
    <s v="4.473.120,86 EUR"/>
    <s v="4.587.451,39 EUR"/>
    <x v="0"/>
    <x v="6"/>
    <x v="0"/>
    <x v="11"/>
    <x v="11"/>
    <n v="4587451.3899999997"/>
    <n v="4473120.8600000003"/>
  </r>
  <r>
    <n v="3000067635"/>
    <x v="11"/>
    <n v="2000055640"/>
    <x v="3"/>
    <s v="Social housing - Piano innovativo per la qualità abitativa (PinQuA) - Riqualificazione e incremento dell'edilizia sociale, ristrutturazione e rigenerazione della società urbana, miglioramento dell'accessibilità e sicurezza urbana, mitigazione della carenza abitativa e aumento della qualità ambientale, utilizzo di modelli e strumenti innovativi per la gestione, l'inclusione e il benessere urbano"/>
    <x v="0"/>
    <x v="1"/>
    <s v="306.928,42 EUR"/>
    <s v="306.928,42 EUR"/>
    <x v="0"/>
    <x v="6"/>
    <x v="0"/>
    <x v="12"/>
    <x v="12"/>
    <n v="306928.42"/>
    <n v="306928.42"/>
  </r>
  <r>
    <n v="3000067636"/>
    <x v="12"/>
    <n v="2000055640"/>
    <x v="3"/>
    <s v="Social housing - Piano innovativo per la qualità abitativa (PinQuA) - Riqualificazione e incremento dell'edilizia sociale, ristrutturazione e rigenerazione della società urbana, miglioramento dell'accessibilità e sicurezza urbana, mitigazione della carenza abitativa e aumento della qualità ambientale, utilizzo di modelli e strumenti innovativi per la gestione, l'inclusione e il benessere urbano"/>
    <x v="0"/>
    <x v="1"/>
    <s v="676.788,14 EUR"/>
    <s v="676.788,14 EUR"/>
    <x v="0"/>
    <x v="6"/>
    <x v="0"/>
    <x v="13"/>
    <x v="13"/>
    <n v="676788.14"/>
    <n v="676788.14"/>
  </r>
  <r>
    <n v="3000067638"/>
    <x v="13"/>
    <n v="2000055640"/>
    <x v="3"/>
    <s v="Social housing - Piano innovativo per la qualità abitativa (PinQuA) - Riqualificazione e incremento dell'edilizia sociale, ristrutturazione e rigenerazione della società urbana, miglioramento dell'accessibilità e sicurezza urbana, mitigazione della carenza abitativa e aumento della qualità ambientale, utilizzo di modelli e strumenti innovativi per la gestione, l'inclusione e il benessere urbano"/>
    <x v="0"/>
    <x v="1"/>
    <s v="915.733,25 EUR"/>
    <s v="915.733,25 EUR"/>
    <x v="0"/>
    <x v="6"/>
    <x v="0"/>
    <x v="14"/>
    <x v="14"/>
    <n v="915733.25"/>
    <n v="915733.25"/>
  </r>
  <r>
    <n v="3000067641"/>
    <x v="14"/>
    <n v="2000055640"/>
    <x v="3"/>
    <s v="Social housing - Piano innovativo per la qualità abitativa (PinQuA) - Riqualificazione e incremento dell'edilizia sociale, ristrutturazione e rigenerazione della società urbana, miglioramento dell'accessibilità e sicurezza urbana, mitigazione della carenza abitativa e aumento della qualità ambientale, utilizzo di modelli e strumenti innovativi per la gestione, l'inclusione e il benessere urbano"/>
    <x v="0"/>
    <x v="1"/>
    <s v="1.705.000,00 EUR"/>
    <s v="1.705.000,00 EUR"/>
    <x v="0"/>
    <x v="6"/>
    <x v="0"/>
    <x v="15"/>
    <x v="15"/>
    <n v="1705000"/>
    <n v="1705000"/>
  </r>
  <r>
    <n v="3000067642"/>
    <x v="15"/>
    <n v="2000055640"/>
    <x v="3"/>
    <s v="Social housing - Piano innovativo per la qualità abitativa (PinQuA) - Riqualificazione e incremento dell'edilizia sociale, ristrutturazione e rigenerazione della società urbana, miglioramento dell'accessibilità e sicurezza urbana, mitigazione della carenza abitativa e aumento della qualità ambientale, utilizzo di modelli e strumenti innovativi per la gestione, l'inclusione e il benessere urbano"/>
    <x v="0"/>
    <x v="1"/>
    <s v="1.200.000,00 EUR"/>
    <s v="1.200.000,00 EUR"/>
    <x v="0"/>
    <x v="6"/>
    <x v="0"/>
    <x v="16"/>
    <x v="16"/>
    <n v="1200000"/>
    <n v="1200000"/>
  </r>
  <r>
    <n v="3000067644"/>
    <x v="16"/>
    <n v="2000055640"/>
    <x v="3"/>
    <s v="Social housing - Piano innovativo per la qualità abitativa (PinQuA) - Riqualificazione e incremento dell'edilizia sociale, ristrutturazione e rigenerazione della società urbana, miglioramento dell'accessibilità e sicurezza urbana, mitigazione della carenza abitativa e aumento della qualità ambientale, utilizzo di modelli e strumenti innovativi per la gestione, l'inclusione e il benessere urbano"/>
    <x v="0"/>
    <x v="1"/>
    <s v="1.500.000,00 EUR"/>
    <s v="1.500.000,00 EUR"/>
    <x v="0"/>
    <x v="6"/>
    <x v="0"/>
    <x v="17"/>
    <x v="17"/>
    <n v="1500000"/>
    <n v="1500000"/>
  </r>
  <r>
    <n v="3000067645"/>
    <x v="17"/>
    <n v="2000055640"/>
    <x v="3"/>
    <s v="Social housing - Piano innovativo per la qualità abitativa (PinQuA) - Riqualificazione e incremento dell'edilizia sociale, ristrutturazione e rigenerazione della società urbana, miglioramento dell'accessibilità e sicurezza urbana, mitigazione della carenza abitativa e aumento della qualità ambientale, utilizzo di modelli e strumenti innovativi per la gestione, l'inclusione e il benessere urbano"/>
    <x v="0"/>
    <x v="1"/>
    <s v="200.000,00 EUR"/>
    <s v="210.000,00 EUR"/>
    <x v="0"/>
    <x v="6"/>
    <x v="0"/>
    <x v="18"/>
    <x v="18"/>
    <n v="210000"/>
    <n v="200000"/>
  </r>
  <r>
    <n v="3000067796"/>
    <x v="18"/>
    <n v="2000055658"/>
    <x v="3"/>
    <s v="Social housing - Piano innovativo per la qualità abitativa (PinQuA) - Riqualificazione e incremento dell'edilizia sociale, ristrutturazione e rigenerazione della società urbana, miglioramento dell'accessibilità e sicurezza urbana, mitigazione della carenza abitativa e aumento della qualità ambientale, utilizzo di modelli e strumenti innovativi per la gestione, l'inclusione e il benessere urbano"/>
    <x v="0"/>
    <x v="1"/>
    <s v="6.950.322,00 EUR"/>
    <s v="11.000.000,00 EUR"/>
    <x v="0"/>
    <x v="6"/>
    <x v="0"/>
    <x v="19"/>
    <x v="19"/>
    <n v="11000000"/>
    <n v="6950322"/>
  </r>
  <r>
    <n v="3000067797"/>
    <x v="19"/>
    <n v="2000055658"/>
    <x v="3"/>
    <s v="Social housing - Piano innovativo per la qualità abitativa (PinQuA) - Riqualificazione e incremento dell'edilizia sociale, ristrutturazione e rigenerazione della società urbana, miglioramento dell'accessibilità e sicurezza urbana, mitigazione della carenza abitativa e aumento della qualità ambientale, utilizzo di modelli e strumenti innovativi per la gestione, l'inclusione e il benessere urbano"/>
    <x v="0"/>
    <x v="1"/>
    <s v="2.480.000,00 EUR"/>
    <s v="2.500.000,00 EUR"/>
    <x v="0"/>
    <x v="6"/>
    <x v="0"/>
    <x v="20"/>
    <x v="20"/>
    <n v="2500000"/>
    <n v="2480000"/>
  </r>
  <r>
    <n v="3000067798"/>
    <x v="20"/>
    <n v="2000055658"/>
    <x v="3"/>
    <s v="Social housing - Piano innovativo per la qualità abitativa (PinQuA) - Riqualificazione e incremento dell'edilizia sociale, ristrutturazione e rigenerazione della società urbana, miglioramento dell'accessibilità e sicurezza urbana, mitigazione della carenza abitativa e aumento della qualità ambientale, utilizzo di modelli e strumenti innovativi per la gestione, l'inclusione e il benessere urbano"/>
    <x v="0"/>
    <x v="1"/>
    <s v="800.000,00 EUR"/>
    <s v="800.000,00 EUR"/>
    <x v="0"/>
    <x v="6"/>
    <x v="0"/>
    <x v="21"/>
    <x v="21"/>
    <n v="800000"/>
    <n v="800000"/>
  </r>
  <r>
    <n v="3000067811"/>
    <x v="21"/>
    <n v="2000055658"/>
    <x v="3"/>
    <s v="Social housing - Piano innovativo per la qualità abitativa (PinQuA) - Riqualificazione e incremento dell'edilizia sociale, ristrutturazione e rigenerazione della società urbana, miglioramento dell'accessibilità e sicurezza urbana, mitigazione della carenza abitativa e aumento della qualità ambientale, utilizzo di modelli e strumenti innovativi per la gestione, l'inclusione e il benessere urbano"/>
    <x v="0"/>
    <x v="1"/>
    <s v="2.000.000,00 EUR"/>
    <s v="2.000.000,00 EUR"/>
    <x v="0"/>
    <x v="6"/>
    <x v="0"/>
    <x v="22"/>
    <x v="22"/>
    <n v="2000000"/>
    <n v="2000000"/>
  </r>
  <r>
    <n v="3000067812"/>
    <x v="22"/>
    <n v="2000055658"/>
    <x v="3"/>
    <s v="Social housing - Piano innovativo per la qualità abitativa (PinQuA) - Riqualificazione e incremento dell'edilizia sociale, ristrutturazione e rigenerazione della società urbana, miglioramento dell'accessibilità e sicurezza urbana, mitigazione della carenza abitativa e aumento della qualità ambientale, utilizzo di modelli e strumenti innovativi per la gestione, l'inclusione e il benessere urbano"/>
    <x v="0"/>
    <x v="1"/>
    <s v="1.500.000,00 EUR"/>
    <s v="1.500.000,00 EUR"/>
    <x v="0"/>
    <x v="6"/>
    <x v="0"/>
    <x v="23"/>
    <x v="23"/>
    <n v="1500000"/>
    <n v="1500000"/>
  </r>
  <r>
    <n v="3000067847"/>
    <x v="23"/>
    <n v="2000055663"/>
    <x v="3"/>
    <s v="Social housing - Piano innovativo per la qualità abitativa (PinQuA) - Riqualificazione e incremento dell'edilizia sociale, ristrutturazione e rigenerazione della società urbana, miglioramento dell'accessibilità e sicurezza urbana, mitigazione della carenza abitativa e aumento della qualità ambientale, utilizzo di modelli e strumenti innovativi per la gestione, l'inclusione e il benessere urbano"/>
    <x v="0"/>
    <x v="1"/>
    <s v="9.058.203,00 EUR"/>
    <s v="9.058.203,00 EUR"/>
    <x v="0"/>
    <x v="6"/>
    <x v="0"/>
    <x v="24"/>
    <x v="24"/>
    <n v="9058203"/>
    <n v="9058203"/>
  </r>
  <r>
    <n v="3000067848"/>
    <x v="24"/>
    <n v="2000055663"/>
    <x v="3"/>
    <s v="Social housing - Piano innovativo per la qualità abitativa (PinQuA) - Riqualificazione e incremento dell'edilizia sociale, ristrutturazione e rigenerazione della società urbana, miglioramento dell'accessibilità e sicurezza urbana, mitigazione della carenza abitativa e aumento della qualità ambientale, utilizzo di modelli e strumenti innovativi per la gestione, l'inclusione e il benessere urbano"/>
    <x v="0"/>
    <x v="1"/>
    <s v="1.980.000,00 EUR"/>
    <s v="1.980.000,00 EUR"/>
    <x v="0"/>
    <x v="6"/>
    <x v="0"/>
    <x v="25"/>
    <x v="25"/>
    <n v="1980000"/>
    <n v="1980000"/>
  </r>
  <r>
    <n v="3000067849"/>
    <x v="25"/>
    <n v="2000055663"/>
    <x v="3"/>
    <s v="Social housing - Piano innovativo per la qualità abitativa (PinQuA) - Riqualificazione e incremento dell'edilizia sociale, ristrutturazione e rigenerazione della società urbana, miglioramento dell'accessibilità e sicurezza urbana, mitigazione della carenza abitativa e aumento della qualità ambientale, utilizzo di modelli e strumenti innovativi per la gestione, l'inclusione e il benessere urbano"/>
    <x v="0"/>
    <x v="1"/>
    <s v="1.500.000,00 EUR"/>
    <s v="1.515.000,00 EUR"/>
    <x v="0"/>
    <x v="6"/>
    <x v="0"/>
    <x v="26"/>
    <x v="26"/>
    <n v="1515000"/>
    <n v="1500000"/>
  </r>
  <r>
    <n v="3000067851"/>
    <x v="26"/>
    <n v="2000055663"/>
    <x v="3"/>
    <s v="Social housing - Piano innovativo per la qualità abitativa (PinQuA) - Riqualificazione e incremento dell'edilizia sociale, ristrutturazione e rigenerazione della società urbana, miglioramento dell'accessibilità e sicurezza urbana, mitigazione della carenza abitativa e aumento della qualità ambientale, utilizzo di modelli e strumenti innovativi per la gestione, l'inclusione e il benessere urbano"/>
    <x v="0"/>
    <x v="1"/>
    <s v="1.000.000,00 EUR"/>
    <s v="1.000.000,00 EUR"/>
    <x v="0"/>
    <x v="6"/>
    <x v="0"/>
    <x v="27"/>
    <x v="27"/>
    <n v="1000000"/>
    <n v="1000000"/>
  </r>
  <r>
    <n v="3000067853"/>
    <x v="27"/>
    <n v="2000055663"/>
    <x v="3"/>
    <s v="Social housing - Piano innovativo per la qualità abitativa (PinQuA) - Riqualificazione e incremento dell'edilizia sociale, ristrutturazione e rigenerazione della società urbana, miglioramento dell'accessibilità e sicurezza urbana, mitigazione della carenza abitativa e aumento della qualità ambientale, utilizzo di modelli e strumenti innovativi per la gestione, l'inclusione e il benessere urbano"/>
    <x v="0"/>
    <x v="1"/>
    <s v="520.000,00 EUR"/>
    <s v="540.000,00 EUR"/>
    <x v="0"/>
    <x v="6"/>
    <x v="0"/>
    <x v="28"/>
    <x v="28"/>
    <n v="540000"/>
    <n v="520000"/>
  </r>
  <r>
    <n v="3000067854"/>
    <x v="28"/>
    <n v="2000055663"/>
    <x v="3"/>
    <s v="Social housing - Piano innovativo per la qualità abitativa (PinQuA) - Riqualificazione e incremento dell'edilizia sociale, ristrutturazione e rigenerazione della società urbana, miglioramento dell'accessibilità e sicurezza urbana, mitigazione della carenza abitativa e aumento della qualità ambientale, utilizzo di modelli e strumenti innovativi per la gestione, l'inclusione e il benessere urbano"/>
    <x v="0"/>
    <x v="1"/>
    <s v="375.000,00 EUR"/>
    <s v="375.000,00 EUR"/>
    <x v="0"/>
    <x v="6"/>
    <x v="0"/>
    <x v="29"/>
    <x v="29"/>
    <n v="375000"/>
    <n v="375000"/>
  </r>
  <r>
    <n v="3000067856"/>
    <x v="29"/>
    <n v="2000055663"/>
    <x v="3"/>
    <s v="Social housing - Piano innovativo per la qualità abitativa (PinQuA) - Riqualificazione e incremento dell'edilizia sociale, ristrutturazione e rigenerazione della società urbana, miglioramento dell'accessibilità e sicurezza urbana, mitigazione della carenza abitativa e aumento della qualità ambientale, utilizzo di modelli e strumenti innovativi per la gestione, l'inclusione e il benessere urbano"/>
    <x v="0"/>
    <x v="1"/>
    <s v="55.000,00 EUR"/>
    <s v="55.000,00 EUR"/>
    <x v="0"/>
    <x v="6"/>
    <x v="0"/>
    <x v="30"/>
    <x v="30"/>
    <n v="55000"/>
    <n v="55000"/>
  </r>
  <r>
    <n v="3000070962"/>
    <x v="30"/>
    <n v="2000065932"/>
    <x v="4"/>
    <s v="Piani urbani integrati - progetti generali"/>
    <x v="0"/>
    <x v="0"/>
    <s v="4.058.346,81 EUR"/>
    <s v="5.132.000,00 EUR"/>
    <x v="0"/>
    <x v="7"/>
    <x v="0"/>
    <x v="31"/>
    <x v="31"/>
    <n v="5132000"/>
    <n v="4058346.81"/>
  </r>
  <r>
    <n v="3000070968"/>
    <x v="31"/>
    <n v="2000065933"/>
    <x v="4"/>
    <s v="Piani urbani integrati - progetti generali"/>
    <x v="0"/>
    <x v="0"/>
    <s v="5.165.168,67 EUR"/>
    <s v="6.571.974,00 EUR"/>
    <x v="0"/>
    <x v="7"/>
    <x v="0"/>
    <x v="32"/>
    <x v="32"/>
    <n v="6571974"/>
    <n v="5165168.67"/>
  </r>
  <r>
    <n v="3000070985"/>
    <x v="32"/>
    <n v="2000065934"/>
    <x v="4"/>
    <s v="Piani urbani integrati - progetti generali"/>
    <x v="0"/>
    <x v="0"/>
    <s v="4.150.581,96 EUR"/>
    <s v="5.268.600,00 EUR"/>
    <x v="0"/>
    <x v="7"/>
    <x v="0"/>
    <x v="33"/>
    <x v="33"/>
    <n v="5268600"/>
    <n v="4150581.96"/>
  </r>
  <r>
    <n v="3000071001"/>
    <x v="33"/>
    <n v="2000065935"/>
    <x v="4"/>
    <s v="Piani urbani integrati - progetti generali"/>
    <x v="0"/>
    <x v="0"/>
    <s v="5.430.805,91 EUR"/>
    <s v="7.065.600,00 EUR"/>
    <x v="0"/>
    <x v="7"/>
    <x v="0"/>
    <x v="34"/>
    <x v="34"/>
    <n v="7065600"/>
    <n v="5430805.9100000001"/>
  </r>
  <r>
    <n v="3000071007"/>
    <x v="34"/>
    <n v="2000065936"/>
    <x v="4"/>
    <s v="Piani urbani integrati - progetti generali"/>
    <x v="0"/>
    <x v="0"/>
    <s v="5.718.579,59 EUR"/>
    <s v="7.440.000,00 EUR"/>
    <x v="0"/>
    <x v="7"/>
    <x v="0"/>
    <x v="35"/>
    <x v="35"/>
    <n v="7440000"/>
    <n v="5718579.5899999999"/>
  </r>
  <r>
    <n v="3000071023"/>
    <x v="35"/>
    <n v="2000065937"/>
    <x v="4"/>
    <s v="Piani urbani integrati - progetti generali"/>
    <x v="0"/>
    <x v="0"/>
    <s v="1.844.703,09 EUR"/>
    <s v="2.160.000,00 EUR"/>
    <x v="0"/>
    <x v="7"/>
    <x v="0"/>
    <x v="36"/>
    <x v="36"/>
    <n v="2160000"/>
    <n v="1844703.09"/>
  </r>
  <r>
    <n v="3000071029"/>
    <x v="36"/>
    <n v="2000065938"/>
    <x v="4"/>
    <s v="Piani urbani integrati - progetti generali"/>
    <x v="0"/>
    <x v="0"/>
    <s v="2.767.054,64 EUR"/>
    <s v="3.240.000,00 EUR"/>
    <x v="0"/>
    <x v="7"/>
    <x v="0"/>
    <x v="37"/>
    <x v="37"/>
    <n v="3240000"/>
    <n v="2767054.64"/>
  </r>
  <r>
    <n v="3000071055"/>
    <x v="37"/>
    <n v="2000065939"/>
    <x v="4"/>
    <s v="Piani urbani integrati - progetti generali"/>
    <x v="0"/>
    <x v="0"/>
    <s v="2.767.054,64 EUR"/>
    <s v="3.000.000,00 EUR"/>
    <x v="0"/>
    <x v="7"/>
    <x v="0"/>
    <x v="38"/>
    <x v="38"/>
    <n v="3000000"/>
    <n v="2767054.64"/>
  </r>
  <r>
    <n v="3000071072"/>
    <x v="38"/>
    <n v="2000065940"/>
    <x v="4"/>
    <s v="Piani urbani integrati - progetti generali"/>
    <x v="0"/>
    <x v="0"/>
    <s v="1.890.820,67 EUR"/>
    <s v="2.489.737,36 EUR"/>
    <x v="0"/>
    <x v="7"/>
    <x v="0"/>
    <x v="39"/>
    <x v="39"/>
    <n v="2489737.36"/>
    <n v="1890820.67"/>
  </r>
  <r>
    <n v="3000071079"/>
    <x v="39"/>
    <n v="2000065941"/>
    <x v="4"/>
    <s v="Piani urbani integrati - progetti generali"/>
    <x v="0"/>
    <x v="0"/>
    <s v="1.936.938,25 EUR"/>
    <s v="2.659.200,00 EUR"/>
    <x v="0"/>
    <x v="7"/>
    <x v="0"/>
    <x v="40"/>
    <x v="40"/>
    <n v="2659200"/>
    <n v="1936938.25"/>
  </r>
  <r>
    <n v="3000071096"/>
    <x v="40"/>
    <n v="2000065942"/>
    <x v="4"/>
    <s v="Piani urbani integrati - progetti generali"/>
    <x v="0"/>
    <x v="0"/>
    <s v="1.660.232,79 EUR"/>
    <s v="2.281.500,00 EUR"/>
    <x v="0"/>
    <x v="7"/>
    <x v="0"/>
    <x v="41"/>
    <x v="41"/>
    <n v="2281500"/>
    <n v="1660232.79"/>
  </r>
  <r>
    <n v="3000071113"/>
    <x v="41"/>
    <n v="2000065943"/>
    <x v="4"/>
    <s v="Piani urbani integrati - progetti generali"/>
    <x v="0"/>
    <x v="0"/>
    <s v="3.597.171,04 EUR"/>
    <s v="4.933.500,00 EUR"/>
    <x v="0"/>
    <x v="7"/>
    <x v="0"/>
    <x v="42"/>
    <x v="42"/>
    <n v="4933500"/>
    <n v="3597171.04"/>
  </r>
  <r>
    <n v="3000071120"/>
    <x v="42"/>
    <n v="2000065944"/>
    <x v="4"/>
    <s v="Piani urbani integrati - progetti generali"/>
    <x v="0"/>
    <x v="0"/>
    <s v="922.351,55 EUR"/>
    <s v="1.203.750,00 EUR"/>
    <x v="0"/>
    <x v="7"/>
    <x v="0"/>
    <x v="43"/>
    <x v="43"/>
    <n v="1203750"/>
    <n v="922351.55"/>
  </r>
  <r>
    <n v="3000071137"/>
    <x v="43"/>
    <n v="2000065945"/>
    <x v="4"/>
    <s v="Piani urbani integrati - progetti generali"/>
    <x v="0"/>
    <x v="0"/>
    <s v="830.116,39 EUR"/>
    <s v="1.093.750,00 EUR"/>
    <x v="0"/>
    <x v="7"/>
    <x v="0"/>
    <x v="44"/>
    <x v="44"/>
    <n v="1093750"/>
    <n v="830116.39"/>
  </r>
  <r>
    <n v="3000071154"/>
    <x v="44"/>
    <n v="2000065946"/>
    <x v="4"/>
    <s v="Piani urbani integrati - progetti generali"/>
    <x v="0"/>
    <x v="0"/>
    <s v="2.029.173,40 EUR"/>
    <s v="2.761.000,00 EUR"/>
    <x v="0"/>
    <x v="7"/>
    <x v="0"/>
    <x v="45"/>
    <x v="45"/>
    <n v="2761000"/>
    <n v="2029173.4"/>
  </r>
  <r>
    <n v="3000071171"/>
    <x v="45"/>
    <n v="2000065947"/>
    <x v="4"/>
    <s v="Piani urbani integrati - progetti generali"/>
    <x v="0"/>
    <x v="0"/>
    <s v="6.456.460,83 EUR"/>
    <s v="8.557.500,00 EUR"/>
    <x v="0"/>
    <x v="7"/>
    <x v="0"/>
    <x v="46"/>
    <x v="46"/>
    <n v="8557500"/>
    <n v="6456460.8300000001"/>
  </r>
  <r>
    <n v="3000071178"/>
    <x v="46"/>
    <n v="2000065948"/>
    <x v="4"/>
    <s v="Piani urbani integrati - progetti generali"/>
    <x v="0"/>
    <x v="0"/>
    <s v="1.798.585,52 EUR"/>
    <s v="2.365.199,12 EUR"/>
    <x v="0"/>
    <x v="7"/>
    <x v="0"/>
    <x v="47"/>
    <x v="47"/>
    <n v="2365199.12"/>
    <n v="1798585.52"/>
  </r>
  <r>
    <n v="3000071195"/>
    <x v="47"/>
    <n v="2000065949"/>
    <x v="4"/>
    <s v="Piani urbani integrati - progetti generali"/>
    <x v="0"/>
    <x v="0"/>
    <s v="1.152.939,43 EUR"/>
    <s v="1.564.636,00 EUR"/>
    <x v="0"/>
    <x v="7"/>
    <x v="0"/>
    <x v="48"/>
    <x v="48"/>
    <n v="1564636"/>
    <n v="1152939.43"/>
  </r>
  <r>
    <n v="3000071212"/>
    <x v="48"/>
    <n v="2000065950"/>
    <x v="4"/>
    <s v="Piani urbani integrati - progetti generali"/>
    <x v="0"/>
    <x v="0"/>
    <s v="2.009.545,76 EUR"/>
    <s v="2.258.190,00 EUR"/>
    <x v="0"/>
    <x v="7"/>
    <x v="0"/>
    <x v="49"/>
    <x v="49"/>
    <n v="2258190"/>
    <n v="2009545.76"/>
  </r>
  <r>
    <n v="3000071219"/>
    <x v="49"/>
    <n v="2000065951"/>
    <x v="4"/>
    <s v="Piani urbani integrati - progetti generali"/>
    <x v="0"/>
    <x v="0"/>
    <s v="876.233,97 EUR"/>
    <s v="1.155.958,40 EUR"/>
    <x v="0"/>
    <x v="7"/>
    <x v="0"/>
    <x v="50"/>
    <x v="50"/>
    <n v="1155958.3999999999"/>
    <n v="876233.97"/>
  </r>
  <r>
    <n v="3000071236"/>
    <x v="50"/>
    <n v="2000065952"/>
    <x v="4"/>
    <s v="Piani urbani integrati - progetti generali"/>
    <x v="0"/>
    <x v="0"/>
    <s v="553.410,93 EUR"/>
    <s v="738.208,00 EUR"/>
    <x v="0"/>
    <x v="7"/>
    <x v="0"/>
    <x v="51"/>
    <x v="51"/>
    <n v="738208"/>
    <n v="553410.93000000005"/>
  </r>
  <r>
    <n v="3000071253"/>
    <x v="51"/>
    <n v="2000065953"/>
    <x v="4"/>
    <s v="Piani urbani integrati - progetti generali"/>
    <x v="0"/>
    <x v="0"/>
    <s v="1.706.350,36 EUR"/>
    <s v="2.287.788,00 EUR"/>
    <x v="0"/>
    <x v="7"/>
    <x v="0"/>
    <x v="52"/>
    <x v="52"/>
    <n v="2287788"/>
    <n v="1706350.36"/>
  </r>
  <r>
    <n v="3000071260"/>
    <x v="52"/>
    <n v="2000065954"/>
    <x v="4"/>
    <s v="Piani urbani integrati - progetti generali"/>
    <x v="0"/>
    <x v="0"/>
    <s v="1.844.703,09 EUR"/>
    <s v="2.391.537,28 EUR"/>
    <x v="0"/>
    <x v="7"/>
    <x v="0"/>
    <x v="53"/>
    <x v="53"/>
    <n v="2391537.2799999998"/>
    <n v="1844703.09"/>
  </r>
  <r>
    <n v="3000071277"/>
    <x v="53"/>
    <n v="2000065955"/>
    <x v="4"/>
    <s v="Piani urbani integrati - progetti generali"/>
    <x v="0"/>
    <x v="0"/>
    <s v="4.888.463,20 EUR"/>
    <s v="6.342.732,23 EUR"/>
    <x v="0"/>
    <x v="7"/>
    <x v="0"/>
    <x v="54"/>
    <x v="54"/>
    <n v="6342732.2300000004"/>
    <n v="4888463.2"/>
  </r>
  <r>
    <n v="3000071294"/>
    <x v="54"/>
    <n v="2000065956"/>
    <x v="4"/>
    <s v="Piani urbani integrati - progetti generali"/>
    <x v="0"/>
    <x v="0"/>
    <s v="2.767.054,64 EUR"/>
    <s v="3.591.668,48 EUR"/>
    <x v="0"/>
    <x v="7"/>
    <x v="0"/>
    <x v="55"/>
    <x v="55"/>
    <n v="3591668.48"/>
    <n v="2767054.64"/>
  </r>
  <r>
    <n v="3000071311"/>
    <x v="55"/>
    <n v="2000065957"/>
    <x v="4"/>
    <s v="Piani urbani integrati - progetti generali"/>
    <x v="0"/>
    <x v="0"/>
    <s v="4.335.052,27 EUR"/>
    <s v="5.626.996,34 EUR"/>
    <x v="0"/>
    <x v="7"/>
    <x v="0"/>
    <x v="56"/>
    <x v="56"/>
    <n v="5626996.3399999999"/>
    <n v="4335052.2699999996"/>
  </r>
  <r>
    <n v="3000071318"/>
    <x v="56"/>
    <n v="2000065958"/>
    <x v="4"/>
    <s v="Piani urbani integrati - progetti generali"/>
    <x v="0"/>
    <x v="0"/>
    <s v="4.185.885,07 EUR"/>
    <s v="4.538.275,00 EUR"/>
    <x v="0"/>
    <x v="7"/>
    <x v="0"/>
    <x v="57"/>
    <x v="57"/>
    <n v="4538275"/>
    <n v="4185885.07"/>
  </r>
  <r>
    <n v="3000071335"/>
    <x v="57"/>
    <n v="2000065959"/>
    <x v="4"/>
    <s v="Piani urbani integrati - progetti generali"/>
    <x v="0"/>
    <x v="0"/>
    <s v="1.844.703,09 EUR"/>
    <s v="2.100.000,00 EUR"/>
    <x v="0"/>
    <x v="7"/>
    <x v="0"/>
    <x v="58"/>
    <x v="58"/>
    <n v="2100000"/>
    <n v="1844703.09"/>
  </r>
  <r>
    <n v="3000071521"/>
    <x v="58"/>
    <n v="2000065924"/>
    <x v="4"/>
    <s v="Piani urbani integrati - progetti generali"/>
    <x v="0"/>
    <x v="0"/>
    <s v="4.902.745,82 EUR"/>
    <s v="5.315.485,00 EUR"/>
    <x v="0"/>
    <x v="7"/>
    <x v="0"/>
    <x v="59"/>
    <x v="59"/>
    <n v="5315485"/>
    <n v="4902745.82"/>
  </r>
  <r>
    <n v="3000071527"/>
    <x v="59"/>
    <n v="2000065925"/>
    <x v="4"/>
    <s v="Piani urbani integrati - progetti generali"/>
    <x v="0"/>
    <x v="0"/>
    <s v="2.259.466,14 EUR"/>
    <s v="2.449.680,00 EUR"/>
    <x v="0"/>
    <x v="7"/>
    <x v="0"/>
    <x v="60"/>
    <x v="60"/>
    <n v="2449680"/>
    <n v="2259466.14"/>
  </r>
  <r>
    <n v="3000071543"/>
    <x v="60"/>
    <n v="2000065926"/>
    <x v="4"/>
    <s v="Piani urbani integrati - progetti generali"/>
    <x v="0"/>
    <x v="0"/>
    <s v="622.587,29 EUR"/>
    <s v="675.000,00 EUR"/>
    <x v="0"/>
    <x v="7"/>
    <x v="0"/>
    <x v="61"/>
    <x v="61"/>
    <n v="675000"/>
    <n v="622587.29"/>
  </r>
  <r>
    <n v="3000071549"/>
    <x v="61"/>
    <n v="2000065927"/>
    <x v="4"/>
    <s v="Piani urbani integrati - progetti generali"/>
    <x v="0"/>
    <x v="0"/>
    <s v="2.582.584,33 EUR"/>
    <s v="3.280.480,00 EUR"/>
    <x v="0"/>
    <x v="7"/>
    <x v="0"/>
    <x v="62"/>
    <x v="62"/>
    <n v="3280480"/>
    <n v="2582584.33"/>
  </r>
  <r>
    <n v="3000071565"/>
    <x v="62"/>
    <n v="2000065928"/>
    <x v="4"/>
    <s v="Piani urbani integrati - progetti generali"/>
    <x v="0"/>
    <x v="0"/>
    <s v="5.810.814,75 EUR"/>
    <s v="7.315.040,00 EUR"/>
    <x v="0"/>
    <x v="7"/>
    <x v="0"/>
    <x v="63"/>
    <x v="63"/>
    <n v="7315040"/>
    <n v="5810814.75"/>
  </r>
  <r>
    <n v="3000071581"/>
    <x v="63"/>
    <n v="2000065929"/>
    <x v="4"/>
    <s v="Piani urbani integrati - progetti generali"/>
    <x v="0"/>
    <x v="0"/>
    <s v="922.351,55 EUR"/>
    <s v="1.167.140,00 EUR"/>
    <x v="0"/>
    <x v="7"/>
    <x v="0"/>
    <x v="64"/>
    <x v="64"/>
    <n v="1167140"/>
    <n v="922351.55"/>
  </r>
  <r>
    <n v="3000071587"/>
    <x v="64"/>
    <n v="2000065930"/>
    <x v="4"/>
    <s v="Piani urbani integrati - progetti generali"/>
    <x v="0"/>
    <x v="0"/>
    <s v="4.611.757,74 EUR"/>
    <s v="5.857.660,00 EUR"/>
    <x v="0"/>
    <x v="7"/>
    <x v="0"/>
    <x v="65"/>
    <x v="65"/>
    <n v="5857660"/>
    <n v="4611757.74"/>
  </r>
  <r>
    <n v="3000071603"/>
    <x v="65"/>
    <n v="2000065931"/>
    <x v="4"/>
    <s v="Piani urbani integrati - progetti generali"/>
    <x v="0"/>
    <x v="0"/>
    <s v="3.689.406,19 EUR"/>
    <s v="4.649.040,00 EUR"/>
    <x v="0"/>
    <x v="7"/>
    <x v="0"/>
    <x v="66"/>
    <x v="66"/>
    <n v="4649040"/>
    <n v="3689406.19"/>
  </r>
  <r>
    <n v="3000086944"/>
    <x v="66"/>
    <n v="2000074519"/>
    <x v="5"/>
    <s v="Abilitazione al cloud per le PA locali"/>
    <x v="0"/>
    <x v="2"/>
    <s v="5.062.954,00 EUR"/>
    <s v="5.062.954,00 EUR"/>
    <x v="0"/>
    <x v="8"/>
    <x v="0"/>
    <x v="67"/>
    <x v="67"/>
    <n v="5062954"/>
    <n v="5062954"/>
  </r>
  <r>
    <n v="3000101222"/>
    <x v="67"/>
    <n v="2000077659"/>
    <x v="6"/>
    <s v="Rafforzamento dell'adozione dei servizi della piattaforma PagoPA e dell'applicazione &quot;IO&quot;"/>
    <x v="0"/>
    <x v="2"/>
    <s v="71.703,00 EUR"/>
    <s v="71.703,00 EUR"/>
    <x v="0"/>
    <x v="8"/>
    <x v="0"/>
    <x v="68"/>
    <x v="68"/>
    <n v="71703"/>
    <n v="71703"/>
  </r>
  <r>
    <n v="3000105020"/>
    <x v="68"/>
    <n v="2000095802"/>
    <x v="7"/>
    <s v="Costruzione di nuove scuole mediante la sostituzione di edifici"/>
    <x v="0"/>
    <x v="3"/>
    <s v="8.760.000,00 EUR"/>
    <s v="8.782.403,16 EUR"/>
    <x v="0"/>
    <x v="9"/>
    <x v="0"/>
    <x v="69"/>
    <x v="69"/>
    <n v="8782403.1600000001"/>
    <n v="8760000"/>
  </r>
  <r>
    <n v="3000105702"/>
    <x v="69"/>
    <n v="2000096397"/>
    <x v="8"/>
    <s v="Percorsi di autonomia per persone con disabilità"/>
    <x v="0"/>
    <x v="4"/>
    <s v="715.000,00 EUR"/>
    <s v="715.000,00 EUR"/>
    <x v="0"/>
    <x v="10"/>
    <x v="0"/>
    <x v="70"/>
    <x v="70"/>
    <n v="715000"/>
    <n v="715000"/>
  </r>
  <r>
    <n v="3000105703"/>
    <x v="69"/>
    <n v="2000096398"/>
    <x v="8"/>
    <s v="Percorsi di autonomia per persone con disabilità"/>
    <x v="0"/>
    <x v="4"/>
    <s v="715.000,00 EUR"/>
    <s v="715.000,00 EUR"/>
    <x v="0"/>
    <x v="10"/>
    <x v="0"/>
    <x v="71"/>
    <x v="71"/>
    <n v="715000"/>
    <n v="715000"/>
  </r>
  <r>
    <n v="3000105704"/>
    <x v="69"/>
    <n v="2000096399"/>
    <x v="8"/>
    <s v="Percorsi di autonomia per persone con disabilità"/>
    <x v="0"/>
    <x v="4"/>
    <s v="715.000,00 EUR"/>
    <s v="715.000,00 EUR"/>
    <x v="0"/>
    <x v="10"/>
    <x v="0"/>
    <x v="72"/>
    <x v="72"/>
    <n v="715000"/>
    <n v="715000"/>
  </r>
  <r>
    <n v="3000105705"/>
    <x v="69"/>
    <n v="2000096400"/>
    <x v="8"/>
    <s v="Percorsi di autonomia per persone con disabilità"/>
    <x v="0"/>
    <x v="4"/>
    <s v="715.000,00 EUR"/>
    <s v="715.000,00 EUR"/>
    <x v="0"/>
    <x v="10"/>
    <x v="0"/>
    <x v="73"/>
    <x v="73"/>
    <n v="715000"/>
    <n v="715000"/>
  </r>
  <r>
    <n v="3000105706"/>
    <x v="69"/>
    <n v="2000096401"/>
    <x v="8"/>
    <s v="Percorsi di autonomia per persone con disabilità"/>
    <x v="0"/>
    <x v="4"/>
    <s v="715.000,00 EUR"/>
    <s v="715.000,00 EUR"/>
    <x v="0"/>
    <x v="10"/>
    <x v="0"/>
    <x v="74"/>
    <x v="74"/>
    <n v="715000"/>
    <n v="715000"/>
  </r>
  <r>
    <n v="3000107252"/>
    <x v="70"/>
    <n v="2000097363"/>
    <x v="9"/>
    <s v="Progetto Sport e inclusione sociale"/>
    <x v="0"/>
    <x v="5"/>
    <s v="7.500.000,00 EUR"/>
    <s v="7.500.000,00 EUR"/>
    <x v="0"/>
    <x v="11"/>
    <x v="0"/>
    <x v="75"/>
    <x v="75"/>
    <n v="7500000"/>
    <n v="7500000"/>
  </r>
  <r>
    <n v="3000107588"/>
    <x v="71"/>
    <n v="2000097495"/>
    <x v="10"/>
    <s v="Piano per asili nido e scuole dell'infanzia e servizi di educazione e cura per la prima infanzia"/>
    <x v="0"/>
    <x v="3"/>
    <s v="3.000.000,00 EUR"/>
    <s v="3.022.587,30 EUR"/>
    <x v="0"/>
    <x v="12"/>
    <x v="0"/>
    <x v="76"/>
    <x v="76"/>
    <n v="3022587.3"/>
    <n v="3000000"/>
  </r>
  <r>
    <n v="3000107589"/>
    <x v="71"/>
    <n v="2000097496"/>
    <x v="10"/>
    <s v="Piano per asili nido e scuole dell'infanzia e servizi di educazione e cura per la prima infanzia"/>
    <x v="0"/>
    <x v="3"/>
    <s v="3.000.000,00 EUR"/>
    <s v="3.010.418,80 EUR"/>
    <x v="0"/>
    <x v="12"/>
    <x v="0"/>
    <x v="77"/>
    <x v="77"/>
    <n v="3010418.8"/>
    <n v="3000000"/>
  </r>
  <r>
    <n v="3000108312"/>
    <x v="72"/>
    <n v="2000098067"/>
    <x v="11"/>
    <s v="Piano di estensione del tempo pieno"/>
    <x v="0"/>
    <x v="3"/>
    <s v="832.000,00 EUR"/>
    <s v="832.000,00 EUR"/>
    <x v="0"/>
    <x v="13"/>
    <x v="0"/>
    <x v="78"/>
    <x v="78"/>
    <n v="832000"/>
    <n v="832000"/>
  </r>
  <r>
    <n v="3000108451"/>
    <x v="73"/>
    <n v="2000098185"/>
    <x v="9"/>
    <s v="Progetto Sport e inclusione sociale"/>
    <x v="0"/>
    <x v="5"/>
    <s v="4.000.000,00 EUR"/>
    <s v="4.000.000,00 EUR"/>
    <x v="0"/>
    <x v="14"/>
    <x v="0"/>
    <x v="79"/>
    <x v="79"/>
    <n v="4000000"/>
    <n v="4000000"/>
  </r>
  <r>
    <n v="3000108936"/>
    <x v="74"/>
    <n v="2000098657"/>
    <x v="12"/>
    <s v="Ciclovie Urbane"/>
    <x v="0"/>
    <x v="1"/>
    <s v="1.000.000,00 EUR"/>
    <s v="1.000.000,00 EUR"/>
    <x v="0"/>
    <x v="15"/>
    <x v="0"/>
    <x v="80"/>
    <x v="80"/>
    <n v="1000000"/>
    <n v="1000000"/>
  </r>
  <r>
    <n v="3000108937"/>
    <x v="75"/>
    <n v="2000098657"/>
    <x v="12"/>
    <s v="Ciclovie Urbane"/>
    <x v="0"/>
    <x v="1"/>
    <s v="1.000.000,00 EUR"/>
    <s v="1.000.000,00 EUR"/>
    <x v="0"/>
    <x v="15"/>
    <x v="0"/>
    <x v="81"/>
    <x v="81"/>
    <n v="1000000"/>
    <n v="1000000"/>
  </r>
  <r>
    <n v="3000108939"/>
    <x v="76"/>
    <n v="2000098657"/>
    <x v="12"/>
    <s v="Ciclovie Urbane"/>
    <x v="0"/>
    <x v="1"/>
    <s v="1.320.763,00 EUR"/>
    <s v="1.320.763,00 EUR"/>
    <x v="0"/>
    <x v="15"/>
    <x v="0"/>
    <x v="82"/>
    <x v="82"/>
    <n v="1320763"/>
    <n v="1320763"/>
  </r>
  <r>
    <n v="3000108940"/>
    <x v="77"/>
    <n v="2000098657"/>
    <x v="12"/>
    <s v="Ciclovie Urbane"/>
    <x v="0"/>
    <x v="1"/>
    <s v="1.320.764,44 EUR"/>
    <s v="1.320.764,44 EUR"/>
    <x v="0"/>
    <x v="15"/>
    <x v="0"/>
    <x v="83"/>
    <x v="83"/>
    <n v="1320764.44"/>
    <n v="1320764.44"/>
  </r>
  <r>
    <n v="3000129443"/>
    <x v="78"/>
    <n v="2000116814"/>
    <x v="6"/>
    <s v="Rafforzamento dell'adozione dei servizi della piattaforma PagoPA e dell'applicazione &quot;IO&quot;"/>
    <x v="0"/>
    <x v="2"/>
    <s v="95.610,00 EUR"/>
    <s v="95.610,00 EUR"/>
    <x v="0"/>
    <x v="16"/>
    <x v="0"/>
    <x v="84"/>
    <x v="84"/>
    <n v="95610"/>
    <n v="95610"/>
  </r>
  <r>
    <n v="3000136059"/>
    <x v="79"/>
    <n v="2000120149"/>
    <x v="13"/>
    <s v="Intervento 4) Rafforzare i servizi sociali e prevenire il burn out tra gli assistenti sociali"/>
    <x v="0"/>
    <x v="4"/>
    <s v="210.000,00 EUR"/>
    <s v="210.000,00 EUR"/>
    <x v="0"/>
    <x v="17"/>
    <x v="0"/>
    <x v="85"/>
    <x v="85"/>
    <n v="210000"/>
    <n v="210000"/>
  </r>
  <r>
    <n v="3000136074"/>
    <x v="80"/>
    <n v="2000120150"/>
    <x v="13"/>
    <s v="Intervento 4) Rafforzare i servizi sociali e prevenire il burn out tra gli assistenti sociali"/>
    <x v="0"/>
    <x v="4"/>
    <s v="210.000,00 EUR"/>
    <s v="210.000,00 EUR"/>
    <x v="0"/>
    <x v="17"/>
    <x v="0"/>
    <x v="86"/>
    <x v="86"/>
    <n v="210000"/>
    <n v="210000"/>
  </r>
  <r>
    <n v="3000136089"/>
    <x v="81"/>
    <n v="2000120043"/>
    <x v="14"/>
    <s v="Intervento 1) Azioni volte a sostenere le capacità genitoriali e prevenire la vulnerabilità delle famiglie e dei bambini"/>
    <x v="0"/>
    <x v="4"/>
    <s v="211.500,00 EUR"/>
    <s v="211.500,00 EUR"/>
    <x v="0"/>
    <x v="17"/>
    <x v="0"/>
    <x v="87"/>
    <x v="87"/>
    <n v="211500"/>
    <n v="211500"/>
  </r>
  <r>
    <n v="3000136114"/>
    <x v="82"/>
    <n v="2000120044"/>
    <x v="14"/>
    <s v="Intervento 1) Azioni volte a sostenere le capacità genitoriali e prevenire la vulnerabilità delle famiglie e dei bambini"/>
    <x v="0"/>
    <x v="4"/>
    <s v="211.500,00 EUR"/>
    <s v="211.500,00 EUR"/>
    <x v="0"/>
    <x v="17"/>
    <x v="0"/>
    <x v="88"/>
    <x v="88"/>
    <n v="211500"/>
    <n v="211500"/>
  </r>
  <r>
    <n v="3000136148"/>
    <x v="83"/>
    <n v="2000120303"/>
    <x v="8"/>
    <s v="Percorsi di autonomia per persone con disabilità"/>
    <x v="0"/>
    <x v="4"/>
    <s v="536.250,00 EUR"/>
    <s v="536.250,00 EUR"/>
    <x v="0"/>
    <x v="17"/>
    <x v="0"/>
    <x v="89"/>
    <x v="89"/>
    <n v="536250"/>
    <n v="536250"/>
  </r>
  <r>
    <n v="3000138208"/>
    <x v="84"/>
    <n v="2000121643"/>
    <x v="8"/>
    <s v="Percorsi di autonomia per persone con disabilità"/>
    <x v="0"/>
    <x v="4"/>
    <s v="357.500,00 EUR"/>
    <s v="357.500,00 EUR"/>
    <x v="0"/>
    <x v="18"/>
    <x v="0"/>
    <x v="90"/>
    <x v="90"/>
    <n v="357500"/>
    <n v="357500"/>
  </r>
  <r>
    <n v="3000151028"/>
    <x v="85"/>
    <n v="2000132629"/>
    <x v="15"/>
    <s v="Esperienza dei cittadini - Miglioramento della qualità e dell'utilizzabilità dei servizi pubblici digitali"/>
    <x v="0"/>
    <x v="2"/>
    <s v="1.277.083,00 EUR"/>
    <s v="1.277.083,00 EUR"/>
    <x v="0"/>
    <x v="19"/>
    <x v="0"/>
    <x v="91"/>
    <x v="91"/>
    <n v="1277083"/>
    <n v="1277083"/>
  </r>
  <r>
    <n v="3000170265"/>
    <x v="86"/>
    <n v="2000151185"/>
    <x v="16"/>
    <s v="Piano di messa in sicurezza e riqualificazione dell'edilizia scolastica"/>
    <x v="0"/>
    <x v="3"/>
    <s v="5.073.623,90 EUR"/>
    <s v="5.090.400,00 EUR"/>
    <x v="0"/>
    <x v="20"/>
    <x v="0"/>
    <x v="92"/>
    <x v="92"/>
    <n v="5090400"/>
    <n v="5073623.9000000004"/>
  </r>
  <r>
    <n v="3000170270"/>
    <x v="87"/>
    <n v="2000151186"/>
    <x v="16"/>
    <s v="Piano di messa in sicurezza e riqualificazione dell'edilizia scolastica"/>
    <x v="0"/>
    <x v="3"/>
    <s v="6.580.336,14 EUR"/>
    <s v="6.606.033,48 EUR"/>
    <x v="0"/>
    <x v="20"/>
    <x v="0"/>
    <x v="93"/>
    <x v="93"/>
    <n v="6606033.4800000004"/>
    <n v="6580336.1399999997"/>
  </r>
  <r>
    <n v="3000191760"/>
    <x v="88"/>
    <n v="2000163895"/>
    <x v="17"/>
    <s v="Intervento 2) Azioni per una vita autonoma e deistituzionalizzazione per gli anziani"/>
    <x v="0"/>
    <x v="4"/>
    <s v="2.460.000,00 EUR"/>
    <s v="2.460.000,00 EUR"/>
    <x v="0"/>
    <x v="21"/>
    <x v="0"/>
    <x v="94"/>
    <x v="94"/>
    <n v="2460000"/>
    <n v="2460000"/>
  </r>
  <r>
    <n v="3000191771"/>
    <x v="89"/>
    <n v="2000163896"/>
    <x v="17"/>
    <s v="Intervento 2) Azioni per una vita autonoma e deistituzionalizzazione per gli anziani"/>
    <x v="0"/>
    <x v="4"/>
    <s v="2.460.000,00 EUR"/>
    <s v="2.460.000,00 EUR"/>
    <x v="0"/>
    <x v="21"/>
    <x v="0"/>
    <x v="95"/>
    <x v="95"/>
    <n v="2460000"/>
    <n v="2460000"/>
  </r>
  <r>
    <n v="3000192025"/>
    <x v="90"/>
    <n v="2000164045"/>
    <x v="18"/>
    <s v="Housing First (innanzitutto la casa) e stazioni di posta"/>
    <x v="0"/>
    <x v="4"/>
    <s v="710.000,00 EUR"/>
    <s v="710.000,00 EUR"/>
    <x v="0"/>
    <x v="22"/>
    <x v="0"/>
    <x v="96"/>
    <x v="96"/>
    <n v="710000"/>
    <n v="710000"/>
  </r>
  <r>
    <n v="3000192026"/>
    <x v="91"/>
    <n v="2000164046"/>
    <x v="18"/>
    <s v="Housing First (innanzitutto la casa) e stazioni di posta"/>
    <x v="0"/>
    <x v="4"/>
    <s v="710.000,00 EUR"/>
    <s v="710.000,00 EUR"/>
    <x v="0"/>
    <x v="22"/>
    <x v="0"/>
    <x v="97"/>
    <x v="97"/>
    <n v="710000"/>
    <n v="710000"/>
  </r>
  <r>
    <n v="3000192028"/>
    <x v="92"/>
    <n v="2000164047"/>
    <x v="18"/>
    <s v="Housing First (innanzitutto la casa) e stazioni di posta"/>
    <x v="0"/>
    <x v="4"/>
    <s v="710.000,00 EUR"/>
    <s v="710.000,00 EUR"/>
    <x v="0"/>
    <x v="22"/>
    <x v="0"/>
    <x v="98"/>
    <x v="98"/>
    <n v="710000"/>
    <n v="710000"/>
  </r>
  <r>
    <n v="3000192344"/>
    <x v="93"/>
    <n v="2000164232"/>
    <x v="18"/>
    <s v="Housing First (innanzitutto la casa) e stazioni di posta"/>
    <x v="0"/>
    <x v="4"/>
    <s v="1.090.000,00 EUR"/>
    <s v="1.090.000,00 EUR"/>
    <x v="0"/>
    <x v="23"/>
    <x v="0"/>
    <x v="99"/>
    <x v="99"/>
    <n v="1090000"/>
    <n v="1090000"/>
  </r>
  <r>
    <n v="3000192346"/>
    <x v="94"/>
    <n v="2000164263"/>
    <x v="18"/>
    <s v="Housing First (innanzitutto la casa) e stazioni di posta"/>
    <x v="0"/>
    <x v="4"/>
    <s v="1.090.000,00 EUR"/>
    <s v="1.090.000,00 EUR"/>
    <x v="0"/>
    <x v="23"/>
    <x v="0"/>
    <x v="100"/>
    <x v="100"/>
    <n v="1090000"/>
    <n v="1090000"/>
  </r>
  <r>
    <n v="3000192348"/>
    <x v="95"/>
    <n v="2000164264"/>
    <x v="18"/>
    <s v="Housing First (innanzitutto la casa) e stazioni di posta"/>
    <x v="0"/>
    <x v="4"/>
    <s v="1.090.000,00 EUR"/>
    <s v="1.090.000,00 EUR"/>
    <x v="0"/>
    <x v="23"/>
    <x v="0"/>
    <x v="101"/>
    <x v="101"/>
    <n v="1090000"/>
    <n v="1090000"/>
  </r>
  <r>
    <n v="3000193018"/>
    <x v="96"/>
    <n v="2000164532"/>
    <x v="19"/>
    <s v="Intervento 3) Rafforzare i servizi sociali domiciliari per garantire una dimissione assistita precoce e prevenire il ricovero in ospedale"/>
    <x v="0"/>
    <x v="4"/>
    <s v="330.000,00 EUR"/>
    <s v="330.000,00 EUR"/>
    <x v="0"/>
    <x v="24"/>
    <x v="0"/>
    <x v="102"/>
    <x v="102"/>
    <n v="330000"/>
    <n v="330000"/>
  </r>
  <r>
    <n v="3000193019"/>
    <x v="97"/>
    <n v="2000164533"/>
    <x v="19"/>
    <s v="Intervento 3) Rafforzare i servizi sociali domiciliari per garantire una dimissione assistita precoce e prevenire il ricovero in ospedale"/>
    <x v="0"/>
    <x v="4"/>
    <s v="330.000,00 EUR"/>
    <s v="330.000,00 EUR"/>
    <x v="0"/>
    <x v="24"/>
    <x v="0"/>
    <x v="103"/>
    <x v="103"/>
    <n v="330000"/>
    <n v="330000"/>
  </r>
  <r>
    <n v="3000198294"/>
    <x v="98"/>
    <n v="2000165489"/>
    <x v="12"/>
    <s v="Ciclovie Urbane"/>
    <x v="0"/>
    <x v="1"/>
    <s v="300.000,00 EUR"/>
    <s v="300.000,00 EUR"/>
    <x v="0"/>
    <x v="25"/>
    <x v="0"/>
    <x v="104"/>
    <x v="104"/>
    <n v="300000"/>
    <n v="300000"/>
  </r>
  <r>
    <n v="3000053580"/>
    <x v="71"/>
    <n v="2000053108"/>
    <x v="16"/>
    <s v="Piano di messa in sicurezza e riqualificazione dell'edilizia scolastica"/>
    <x v="1"/>
    <x v="3"/>
    <s v="100.000,00 EUR"/>
    <s v="100.000,00 EUR"/>
    <x v="1"/>
    <x v="26"/>
    <x v="0"/>
    <x v="105"/>
    <x v="105"/>
    <n v="100000"/>
    <n v="100000"/>
  </r>
  <r>
    <n v="3000053581"/>
    <x v="71"/>
    <n v="2000053109"/>
    <x v="16"/>
    <s v="Piano di messa in sicurezza e riqualificazione dell'edilizia scolastica"/>
    <x v="1"/>
    <x v="3"/>
    <s v="100.000,00 EUR"/>
    <s v="100.000,00 EUR"/>
    <x v="1"/>
    <x v="26"/>
    <x v="0"/>
    <x v="106"/>
    <x v="106"/>
    <n v="100000"/>
    <n v="100000"/>
  </r>
  <r>
    <n v="3000053582"/>
    <x v="71"/>
    <n v="2000053110"/>
    <x v="16"/>
    <s v="Piano di messa in sicurezza e riqualificazione dell'edilizia scolastica"/>
    <x v="1"/>
    <x v="3"/>
    <s v="100.000,00 EUR"/>
    <s v="100.000,00 EUR"/>
    <x v="1"/>
    <x v="26"/>
    <x v="0"/>
    <x v="107"/>
    <x v="107"/>
    <n v="100000"/>
    <n v="100000"/>
  </r>
  <r>
    <n v="3000053583"/>
    <x v="71"/>
    <n v="2000053111"/>
    <x v="16"/>
    <s v="Piano di messa in sicurezza e riqualificazione dell'edilizia scolastica"/>
    <x v="1"/>
    <x v="3"/>
    <s v="100.000,00 EUR"/>
    <s v="100.000,00 EUR"/>
    <x v="1"/>
    <x v="26"/>
    <x v="0"/>
    <x v="108"/>
    <x v="108"/>
    <n v="100000"/>
    <n v="100000"/>
  </r>
  <r>
    <n v="3000053584"/>
    <x v="71"/>
    <n v="2000053112"/>
    <x v="16"/>
    <s v="Piano di messa in sicurezza e riqualificazione dell'edilizia scolastica"/>
    <x v="1"/>
    <x v="3"/>
    <s v="200.000,00 EUR"/>
    <s v="200.000,00 EUR"/>
    <x v="1"/>
    <x v="26"/>
    <x v="0"/>
    <x v="109"/>
    <x v="109"/>
    <n v="200000"/>
    <n v="200000"/>
  </r>
  <r>
    <n v="3000053585"/>
    <x v="71"/>
    <n v="2000053113"/>
    <x v="16"/>
    <s v="Piano di messa in sicurezza e riqualificazione dell'edilizia scolastica"/>
    <x v="1"/>
    <x v="3"/>
    <s v="100.000,00 EUR"/>
    <s v="100.000,00 EUR"/>
    <x v="1"/>
    <x v="26"/>
    <x v="0"/>
    <x v="110"/>
    <x v="110"/>
    <n v="100000"/>
    <n v="100000"/>
  </r>
  <r>
    <n v="3000053586"/>
    <x v="71"/>
    <n v="2000053114"/>
    <x v="16"/>
    <s v="Piano di messa in sicurezza e riqualificazione dell'edilizia scolastica"/>
    <x v="1"/>
    <x v="3"/>
    <s v="100.000,00 EUR"/>
    <s v="100.000,00 EUR"/>
    <x v="1"/>
    <x v="26"/>
    <x v="0"/>
    <x v="111"/>
    <x v="111"/>
    <n v="100000"/>
    <n v="100000"/>
  </r>
  <r>
    <n v="3000053587"/>
    <x v="71"/>
    <n v="2000053115"/>
    <x v="16"/>
    <s v="Piano di messa in sicurezza e riqualificazione dell'edilizia scolastica"/>
    <x v="1"/>
    <x v="3"/>
    <s v="100.000,00 EUR"/>
    <s v="100.000,00 EUR"/>
    <x v="1"/>
    <x v="26"/>
    <x v="0"/>
    <x v="112"/>
    <x v="112"/>
    <n v="100000"/>
    <n v="100000"/>
  </r>
  <r>
    <n v="3000053588"/>
    <x v="71"/>
    <n v="2000053116"/>
    <x v="16"/>
    <s v="Piano di messa in sicurezza e riqualificazione dell'edilizia scolastica"/>
    <x v="1"/>
    <x v="3"/>
    <s v="400.000,00 EUR"/>
    <s v="400.000,00 EUR"/>
    <x v="1"/>
    <x v="26"/>
    <x v="0"/>
    <x v="113"/>
    <x v="113"/>
    <n v="400000"/>
    <n v="400000"/>
  </r>
  <r>
    <n v="3000053589"/>
    <x v="71"/>
    <n v="2000053117"/>
    <x v="16"/>
    <s v="Piano di messa in sicurezza e riqualificazione dell'edilizia scolastica"/>
    <x v="1"/>
    <x v="3"/>
    <s v="1.000.000,00 EUR"/>
    <s v="1.110.000,00 EUR"/>
    <x v="1"/>
    <x v="26"/>
    <x v="0"/>
    <x v="114"/>
    <x v="114"/>
    <n v="1110000"/>
    <n v="1000000"/>
  </r>
  <r>
    <n v="3000053590"/>
    <x v="71"/>
    <n v="2000053118"/>
    <x v="16"/>
    <s v="Piano di messa in sicurezza e riqualificazione dell'edilizia scolastica"/>
    <x v="1"/>
    <x v="3"/>
    <s v="800.000,00 EUR"/>
    <s v="880.000,00 EUR"/>
    <x v="1"/>
    <x v="26"/>
    <x v="0"/>
    <x v="115"/>
    <x v="115"/>
    <n v="880000"/>
    <n v="800000"/>
  </r>
  <r>
    <n v="3000053591"/>
    <x v="71"/>
    <n v="2000053119"/>
    <x v="16"/>
    <s v="Piano di messa in sicurezza e riqualificazione dell'edilizia scolastica"/>
    <x v="1"/>
    <x v="3"/>
    <s v="600.000,00 EUR"/>
    <s v="600.000,00 EUR"/>
    <x v="1"/>
    <x v="26"/>
    <x v="0"/>
    <x v="116"/>
    <x v="116"/>
    <n v="600000"/>
    <n v="600000"/>
  </r>
  <r>
    <n v="3000053592"/>
    <x v="71"/>
    <n v="2000053120"/>
    <x v="16"/>
    <s v="Piano di messa in sicurezza e riqualificazione dell'edilizia scolastica"/>
    <x v="1"/>
    <x v="3"/>
    <s v="300.000,00 EUR"/>
    <s v="300.000,00 EUR"/>
    <x v="1"/>
    <x v="26"/>
    <x v="0"/>
    <x v="117"/>
    <x v="117"/>
    <n v="300000"/>
    <n v="300000"/>
  </r>
  <r>
    <n v="3000053593"/>
    <x v="71"/>
    <n v="2000053121"/>
    <x v="16"/>
    <s v="Piano di messa in sicurezza e riqualificazione dell'edilizia scolastica"/>
    <x v="1"/>
    <x v="3"/>
    <s v="400.000,00 EUR"/>
    <s v="440.000,00 EUR"/>
    <x v="1"/>
    <x v="26"/>
    <x v="0"/>
    <x v="118"/>
    <x v="118"/>
    <n v="440000"/>
    <n v="400000"/>
  </r>
  <r>
    <n v="3000053594"/>
    <x v="71"/>
    <n v="2000053122"/>
    <x v="16"/>
    <s v="Piano di messa in sicurezza e riqualificazione dell'edilizia scolastica"/>
    <x v="1"/>
    <x v="3"/>
    <s v="600.000,00 EUR"/>
    <s v="600.000,00 EUR"/>
    <x v="1"/>
    <x v="26"/>
    <x v="0"/>
    <x v="119"/>
    <x v="119"/>
    <n v="600000"/>
    <n v="600000"/>
  </r>
  <r>
    <n v="3000053595"/>
    <x v="71"/>
    <n v="2000053123"/>
    <x v="16"/>
    <s v="Piano di messa in sicurezza e riqualificazione dell'edilizia scolastica"/>
    <x v="1"/>
    <x v="3"/>
    <s v="400.000,00 EUR"/>
    <s v="400.000,00 EUR"/>
    <x v="1"/>
    <x v="26"/>
    <x v="0"/>
    <x v="120"/>
    <x v="120"/>
    <n v="400000"/>
    <n v="400000"/>
  </r>
  <r>
    <n v="3000053596"/>
    <x v="71"/>
    <n v="2000053124"/>
    <x v="16"/>
    <s v="Piano di messa in sicurezza e riqualificazione dell'edilizia scolastica"/>
    <x v="1"/>
    <x v="3"/>
    <s v="800.000,00 EUR"/>
    <s v="880.000,00 EUR"/>
    <x v="1"/>
    <x v="26"/>
    <x v="0"/>
    <x v="121"/>
    <x v="121"/>
    <n v="880000"/>
    <n v="800000"/>
  </r>
  <r>
    <n v="3000053597"/>
    <x v="71"/>
    <n v="2000053125"/>
    <x v="16"/>
    <s v="Piano di messa in sicurezza e riqualificazione dell'edilizia scolastica"/>
    <x v="1"/>
    <x v="3"/>
    <s v="400.000,00 EUR"/>
    <s v="400.000,00 EUR"/>
    <x v="1"/>
    <x v="26"/>
    <x v="0"/>
    <x v="122"/>
    <x v="122"/>
    <n v="400000"/>
    <n v="400000"/>
  </r>
  <r>
    <n v="3000053598"/>
    <x v="71"/>
    <n v="2000053126"/>
    <x v="16"/>
    <s v="Piano di messa in sicurezza e riqualificazione dell'edilizia scolastica"/>
    <x v="1"/>
    <x v="3"/>
    <s v="600.000,00 EUR"/>
    <s v="600.000,00 EUR"/>
    <x v="1"/>
    <x v="26"/>
    <x v="0"/>
    <x v="123"/>
    <x v="123"/>
    <n v="600000"/>
    <n v="600000"/>
  </r>
  <r>
    <n v="3000053599"/>
    <x v="71"/>
    <n v="2000053127"/>
    <x v="16"/>
    <s v="Piano di messa in sicurezza e riqualificazione dell'edilizia scolastica"/>
    <x v="1"/>
    <x v="3"/>
    <s v="400.000,00 EUR"/>
    <s v="400.000,00 EUR"/>
    <x v="1"/>
    <x v="26"/>
    <x v="0"/>
    <x v="124"/>
    <x v="124"/>
    <n v="400000"/>
    <n v="400000"/>
  </r>
  <r>
    <n v="3000053600"/>
    <x v="71"/>
    <n v="2000053128"/>
    <x v="16"/>
    <s v="Piano di messa in sicurezza e riqualificazione dell'edilizia scolastica"/>
    <x v="1"/>
    <x v="3"/>
    <s v="400.000,00 EUR"/>
    <s v="400.000,00 EUR"/>
    <x v="1"/>
    <x v="26"/>
    <x v="0"/>
    <x v="125"/>
    <x v="125"/>
    <n v="400000"/>
    <n v="400000"/>
  </r>
  <r>
    <n v="3000053601"/>
    <x v="71"/>
    <n v="2000053129"/>
    <x v="16"/>
    <s v="Piano di messa in sicurezza e riqualificazione dell'edilizia scolastica"/>
    <x v="1"/>
    <x v="3"/>
    <s v="1.000.000,00 EUR"/>
    <s v="1.010.000,00 EUR"/>
    <x v="1"/>
    <x v="26"/>
    <x v="0"/>
    <x v="126"/>
    <x v="126"/>
    <n v="1010000"/>
    <n v="1000000"/>
  </r>
  <r>
    <n v="3000053602"/>
    <x v="71"/>
    <n v="2000053130"/>
    <x v="16"/>
    <s v="Piano di messa in sicurezza e riqualificazione dell'edilizia scolastica"/>
    <x v="1"/>
    <x v="3"/>
    <s v="1.200.000,00 EUR"/>
    <s v="1.200.000,00 EUR"/>
    <x v="1"/>
    <x v="26"/>
    <x v="0"/>
    <x v="127"/>
    <x v="127"/>
    <n v="1200000"/>
    <n v="1200000"/>
  </r>
  <r>
    <n v="3000053603"/>
    <x v="71"/>
    <n v="2000053131"/>
    <x v="16"/>
    <s v="Piano di messa in sicurezza e riqualificazione dell'edilizia scolastica"/>
    <x v="1"/>
    <x v="3"/>
    <s v="1.500.000,00 EUR"/>
    <s v="1.500.000,00 EUR"/>
    <x v="1"/>
    <x v="26"/>
    <x v="0"/>
    <x v="128"/>
    <x v="128"/>
    <n v="1500000"/>
    <n v="1500000"/>
  </r>
  <r>
    <n v="3000053604"/>
    <x v="71"/>
    <n v="2000053132"/>
    <x v="16"/>
    <s v="Piano di messa in sicurezza e riqualificazione dell'edilizia scolastica"/>
    <x v="1"/>
    <x v="3"/>
    <s v="1.200.000,00 EUR"/>
    <s v="1.273.000,00 EUR"/>
    <x v="1"/>
    <x v="26"/>
    <x v="0"/>
    <x v="129"/>
    <x v="129"/>
    <n v="1273000"/>
    <n v="1200000"/>
  </r>
  <r>
    <n v="3000053605"/>
    <x v="71"/>
    <n v="2000053133"/>
    <x v="16"/>
    <s v="Piano di messa in sicurezza e riqualificazione dell'edilizia scolastica"/>
    <x v="1"/>
    <x v="3"/>
    <s v="11.500.000,00 EUR"/>
    <s v="12.489.572,23 EUR"/>
    <x v="1"/>
    <x v="26"/>
    <x v="0"/>
    <x v="130"/>
    <x v="130"/>
    <n v="12489572.23"/>
    <n v="11500000"/>
  </r>
  <r>
    <n v="3000053606"/>
    <x v="71"/>
    <n v="2000053134"/>
    <x v="16"/>
    <s v="Piano di messa in sicurezza e riqualificazione dell'edilizia scolastica"/>
    <x v="1"/>
    <x v="3"/>
    <s v="100.000,00 EUR"/>
    <s v="131.998,26 EUR"/>
    <x v="1"/>
    <x v="26"/>
    <x v="0"/>
    <x v="131"/>
    <x v="131"/>
    <n v="131998.26"/>
    <n v="100000"/>
  </r>
  <r>
    <n v="3000053607"/>
    <x v="71"/>
    <n v="2000053135"/>
    <x v="16"/>
    <s v="Piano di messa in sicurezza e riqualificazione dell'edilizia scolastica"/>
    <x v="1"/>
    <x v="3"/>
    <s v="100.000,00 EUR"/>
    <s v="129.089,31 EUR"/>
    <x v="1"/>
    <x v="26"/>
    <x v="0"/>
    <x v="132"/>
    <x v="132"/>
    <n v="129089.31"/>
    <n v="100000"/>
  </r>
  <r>
    <n v="3000053608"/>
    <x v="71"/>
    <n v="2000053136"/>
    <x v="16"/>
    <s v="Piano di messa in sicurezza e riqualificazione dell'edilizia scolastica"/>
    <x v="1"/>
    <x v="3"/>
    <s v="100.000,00 EUR"/>
    <s v="127.469,98 EUR"/>
    <x v="1"/>
    <x v="26"/>
    <x v="0"/>
    <x v="133"/>
    <x v="133"/>
    <n v="127469.98"/>
    <n v="100000"/>
  </r>
  <r>
    <n v="3000053609"/>
    <x v="71"/>
    <n v="2000053137"/>
    <x v="16"/>
    <s v="Piano di messa in sicurezza e riqualificazione dell'edilizia scolastica"/>
    <x v="1"/>
    <x v="3"/>
    <s v="100.000,00 EUR"/>
    <s v="100.000,00 EUR"/>
    <x v="1"/>
    <x v="26"/>
    <x v="0"/>
    <x v="134"/>
    <x v="134"/>
    <n v="100000"/>
    <n v="100000"/>
  </r>
  <r>
    <n v="3000053610"/>
    <x v="71"/>
    <n v="2000053138"/>
    <x v="16"/>
    <s v="Piano di messa in sicurezza e riqualificazione dell'edilizia scolastica"/>
    <x v="1"/>
    <x v="3"/>
    <s v="100.000,00 EUR"/>
    <s v="100.000,00 EUR"/>
    <x v="1"/>
    <x v="26"/>
    <x v="0"/>
    <x v="135"/>
    <x v="135"/>
    <n v="100000"/>
    <n v="100000"/>
  </r>
  <r>
    <n v="3000053611"/>
    <x v="71"/>
    <n v="2000053139"/>
    <x v="16"/>
    <s v="Piano di messa in sicurezza e riqualificazione dell'edilizia scolastica"/>
    <x v="1"/>
    <x v="3"/>
    <s v="400.000,00 EUR"/>
    <s v="400.000,00 EUR"/>
    <x v="1"/>
    <x v="26"/>
    <x v="0"/>
    <x v="136"/>
    <x v="136"/>
    <n v="400000"/>
    <n v="400000"/>
  </r>
  <r>
    <n v="3000053612"/>
    <x v="71"/>
    <n v="2000053140"/>
    <x v="16"/>
    <s v="Piano di messa in sicurezza e riqualificazione dell'edilizia scolastica"/>
    <x v="1"/>
    <x v="3"/>
    <s v="300.000,00 EUR"/>
    <s v="300.000,00 EUR"/>
    <x v="1"/>
    <x v="26"/>
    <x v="0"/>
    <x v="137"/>
    <x v="137"/>
    <n v="300000"/>
    <n v="300000"/>
  </r>
  <r>
    <n v="3000053613"/>
    <x v="71"/>
    <n v="2000053141"/>
    <x v="16"/>
    <s v="Piano di messa in sicurezza e riqualificazione dell'edilizia scolastica"/>
    <x v="1"/>
    <x v="3"/>
    <s v="50.000,00 EUR"/>
    <s v="50.000,00 EUR"/>
    <x v="1"/>
    <x v="26"/>
    <x v="0"/>
    <x v="138"/>
    <x v="138"/>
    <n v="50000"/>
    <n v="50000"/>
  </r>
  <r>
    <n v="3000054290"/>
    <x v="71"/>
    <n v="2000053818"/>
    <x v="16"/>
    <s v="Piano di messa in sicurezza e riqualificazione dell'edilizia scolastica"/>
    <x v="1"/>
    <x v="3"/>
    <s v="2.000.000,00 EUR"/>
    <s v="2.400.962,38 EUR"/>
    <x v="1"/>
    <x v="26"/>
    <x v="0"/>
    <x v="139"/>
    <x v="139"/>
    <n v="2400962.38"/>
    <n v="2000000"/>
  </r>
  <r>
    <n v="3000054291"/>
    <x v="71"/>
    <n v="2000053819"/>
    <x v="16"/>
    <s v="Piano di messa in sicurezza e riqualificazione dell'edilizia scolastica"/>
    <x v="1"/>
    <x v="3"/>
    <s v="1.500.000,00 EUR"/>
    <s v="1.650.000,00 EUR"/>
    <x v="1"/>
    <x v="26"/>
    <x v="0"/>
    <x v="140"/>
    <x v="140"/>
    <n v="1650000"/>
    <n v="1500000"/>
  </r>
  <r>
    <n v="3000054292"/>
    <x v="71"/>
    <n v="2000053820"/>
    <x v="16"/>
    <s v="Piano di messa in sicurezza e riqualificazione dell'edilizia scolastica"/>
    <x v="1"/>
    <x v="3"/>
    <s v="1.400.000,00 EUR"/>
    <s v="1.400.000,00 EUR"/>
    <x v="1"/>
    <x v="26"/>
    <x v="0"/>
    <x v="141"/>
    <x v="141"/>
    <n v="1400000"/>
    <n v="1400000"/>
  </r>
  <r>
    <n v="3000054293"/>
    <x v="71"/>
    <n v="2000053821"/>
    <x v="16"/>
    <s v="Piano di messa in sicurezza e riqualificazione dell'edilizia scolastica"/>
    <x v="1"/>
    <x v="3"/>
    <s v="1.500.000,00 EUR"/>
    <s v="1.500.000,00 EUR"/>
    <x v="1"/>
    <x v="26"/>
    <x v="0"/>
    <x v="142"/>
    <x v="142"/>
    <n v="1500000"/>
    <n v="1500000"/>
  </r>
  <r>
    <n v="3000054294"/>
    <x v="71"/>
    <n v="2000053822"/>
    <x v="16"/>
    <s v="Piano di messa in sicurezza e riqualificazione dell'edilizia scolastica"/>
    <x v="1"/>
    <x v="3"/>
    <s v="1.000.000,00 EUR"/>
    <s v="1.000.000,00 EUR"/>
    <x v="1"/>
    <x v="26"/>
    <x v="0"/>
    <x v="143"/>
    <x v="143"/>
    <n v="1000000"/>
    <n v="1000000"/>
  </r>
  <r>
    <n v="3000054295"/>
    <x v="71"/>
    <n v="2000053823"/>
    <x v="16"/>
    <s v="Piano di messa in sicurezza e riqualificazione dell'edilizia scolastica"/>
    <x v="1"/>
    <x v="3"/>
    <s v="900.000,00 EUR"/>
    <s v="900.000,00 EUR"/>
    <x v="1"/>
    <x v="26"/>
    <x v="0"/>
    <x v="144"/>
    <x v="144"/>
    <n v="900000"/>
    <n v="900000"/>
  </r>
  <r>
    <n v="3000054296"/>
    <x v="71"/>
    <n v="2000053824"/>
    <x v="16"/>
    <s v="Piano di messa in sicurezza e riqualificazione dell'edilizia scolastica"/>
    <x v="1"/>
    <x v="3"/>
    <s v="1.000.000,00 EUR"/>
    <s v="1.100.000,00 EUR"/>
    <x v="1"/>
    <x v="26"/>
    <x v="0"/>
    <x v="145"/>
    <x v="145"/>
    <n v="1100000"/>
    <n v="1000000"/>
  </r>
  <r>
    <n v="3000054297"/>
    <x v="71"/>
    <n v="2000053825"/>
    <x v="16"/>
    <s v="Piano di messa in sicurezza e riqualificazione dell'edilizia scolastica"/>
    <x v="1"/>
    <x v="3"/>
    <s v="4.000.000,00 EUR"/>
    <s v="4.400.000,00 EUR"/>
    <x v="1"/>
    <x v="26"/>
    <x v="0"/>
    <x v="146"/>
    <x v="146"/>
    <n v="4400000"/>
    <n v="4000000"/>
  </r>
  <r>
    <n v="3000054298"/>
    <x v="71"/>
    <n v="2000053826"/>
    <x v="16"/>
    <s v="Piano di messa in sicurezza e riqualificazione dell'edilizia scolastica"/>
    <x v="1"/>
    <x v="3"/>
    <s v="500.000,00 EUR"/>
    <s v="500.000,00 EUR"/>
    <x v="1"/>
    <x v="26"/>
    <x v="0"/>
    <x v="147"/>
    <x v="147"/>
    <n v="500000"/>
    <n v="500000"/>
  </r>
  <r>
    <n v="3000054299"/>
    <x v="71"/>
    <n v="2000053827"/>
    <x v="16"/>
    <s v="Piano di messa in sicurezza e riqualificazione dell'edilizia scolastica"/>
    <x v="1"/>
    <x v="3"/>
    <s v="372.961,22 EUR"/>
    <s v="372.961,22 EUR"/>
    <x v="1"/>
    <x v="26"/>
    <x v="0"/>
    <x v="148"/>
    <x v="148"/>
    <n v="372961.22"/>
    <n v="372961.22"/>
  </r>
  <r>
    <n v="3000054300"/>
    <x v="71"/>
    <n v="2000053828"/>
    <x v="16"/>
    <s v="Piano di messa in sicurezza e riqualificazione dell'edilizia scolastica"/>
    <x v="1"/>
    <x v="3"/>
    <s v="500.000,00 EUR"/>
    <s v="500.000,00 EUR"/>
    <x v="1"/>
    <x v="26"/>
    <x v="0"/>
    <x v="149"/>
    <x v="149"/>
    <n v="500000"/>
    <n v="500000"/>
  </r>
  <r>
    <n v="3000054301"/>
    <x v="71"/>
    <n v="2000053829"/>
    <x v="16"/>
    <s v="Piano di messa in sicurezza e riqualificazione dell'edilizia scolastica"/>
    <x v="1"/>
    <x v="3"/>
    <s v="300.000,00 EUR"/>
    <s v="330.000,00 EUR"/>
    <x v="1"/>
    <x v="26"/>
    <x v="0"/>
    <x v="150"/>
    <x v="150"/>
    <n v="330000"/>
    <n v="300000"/>
  </r>
  <r>
    <n v="3000054302"/>
    <x v="71"/>
    <n v="2000053830"/>
    <x v="16"/>
    <s v="Piano di messa in sicurezza e riqualificazione dell'edilizia scolastica"/>
    <x v="1"/>
    <x v="3"/>
    <s v="600.000,00 EUR"/>
    <s v="600.000,00 EUR"/>
    <x v="1"/>
    <x v="26"/>
    <x v="0"/>
    <x v="151"/>
    <x v="151"/>
    <n v="600000"/>
    <n v="600000"/>
  </r>
  <r>
    <n v="3000054303"/>
    <x v="71"/>
    <n v="2000053831"/>
    <x v="16"/>
    <s v="Piano di messa in sicurezza e riqualificazione dell'edilizia scolastica"/>
    <x v="1"/>
    <x v="3"/>
    <s v="500.000,00 EUR"/>
    <s v="500.000,00 EUR"/>
    <x v="1"/>
    <x v="26"/>
    <x v="0"/>
    <x v="152"/>
    <x v="152"/>
    <n v="500000"/>
    <n v="500000"/>
  </r>
  <r>
    <n v="3000054304"/>
    <x v="71"/>
    <n v="2000053832"/>
    <x v="16"/>
    <s v="Piano di messa in sicurezza e riqualificazione dell'edilizia scolastica"/>
    <x v="1"/>
    <x v="3"/>
    <s v="500.000,00 EUR"/>
    <s v="500.000,00 EUR"/>
    <x v="1"/>
    <x v="26"/>
    <x v="0"/>
    <x v="153"/>
    <x v="153"/>
    <n v="500000"/>
    <n v="500000"/>
  </r>
  <r>
    <n v="3000054305"/>
    <x v="71"/>
    <n v="2000053833"/>
    <x v="16"/>
    <s v="Piano di messa in sicurezza e riqualificazione dell'edilizia scolastica"/>
    <x v="1"/>
    <x v="3"/>
    <s v="300.000,00 EUR"/>
    <s v="330.000,00 EUR"/>
    <x v="1"/>
    <x v="26"/>
    <x v="0"/>
    <x v="154"/>
    <x v="154"/>
    <n v="330000"/>
    <n v="300000"/>
  </r>
  <r>
    <n v="3000054306"/>
    <x v="71"/>
    <n v="2000053834"/>
    <x v="16"/>
    <s v="Piano di messa in sicurezza e riqualificazione dell'edilizia scolastica"/>
    <x v="1"/>
    <x v="3"/>
    <s v="1.500.000,00 EUR"/>
    <s v="1.500.000,00 EUR"/>
    <x v="1"/>
    <x v="26"/>
    <x v="0"/>
    <x v="155"/>
    <x v="155"/>
    <n v="1500000"/>
    <n v="1500000"/>
  </r>
  <r>
    <n v="3000054307"/>
    <x v="71"/>
    <n v="2000053835"/>
    <x v="16"/>
    <s v="Piano di messa in sicurezza e riqualificazione dell'edilizia scolastica"/>
    <x v="1"/>
    <x v="3"/>
    <s v="400.000,00 EUR"/>
    <s v="400.000,00 EUR"/>
    <x v="1"/>
    <x v="26"/>
    <x v="0"/>
    <x v="156"/>
    <x v="156"/>
    <n v="400000"/>
    <n v="400000"/>
  </r>
  <r>
    <n v="3000054308"/>
    <x v="71"/>
    <n v="2000053836"/>
    <x v="16"/>
    <s v="Piano di messa in sicurezza e riqualificazione dell'edilizia scolastica"/>
    <x v="1"/>
    <x v="3"/>
    <s v="6.000.000,00 EUR"/>
    <s v="6.677.717,54 EUR"/>
    <x v="1"/>
    <x v="26"/>
    <x v="0"/>
    <x v="157"/>
    <x v="157"/>
    <n v="6677717.54"/>
    <n v="6000000"/>
  </r>
  <r>
    <n v="3000054309"/>
    <x v="71"/>
    <n v="2000053837"/>
    <x v="16"/>
    <s v="Piano di messa in sicurezza e riqualificazione dell'edilizia scolastica"/>
    <x v="1"/>
    <x v="3"/>
    <s v="2.500.000,00 EUR"/>
    <s v="2.874.690,00 EUR"/>
    <x v="1"/>
    <x v="26"/>
    <x v="0"/>
    <x v="158"/>
    <x v="158"/>
    <n v="2874690"/>
    <n v="2500000"/>
  </r>
  <r>
    <n v="3000054310"/>
    <x v="71"/>
    <n v="2000053838"/>
    <x v="16"/>
    <s v="Piano di messa in sicurezza e riqualificazione dell'edilizia scolastica"/>
    <x v="1"/>
    <x v="3"/>
    <s v="1.500.000,00 EUR"/>
    <s v="1.695.723,94 EUR"/>
    <x v="1"/>
    <x v="26"/>
    <x v="0"/>
    <x v="159"/>
    <x v="159"/>
    <n v="1695723.94"/>
    <n v="1500000"/>
  </r>
  <r>
    <n v="3000054311"/>
    <x v="71"/>
    <n v="2000053839"/>
    <x v="16"/>
    <s v="Piano di messa in sicurezza e riqualificazione dell'edilizia scolastica"/>
    <x v="1"/>
    <x v="3"/>
    <s v="2.500.000,00 EUR"/>
    <s v="2.836.500,00 EUR"/>
    <x v="1"/>
    <x v="26"/>
    <x v="0"/>
    <x v="160"/>
    <x v="160"/>
    <n v="2836500"/>
    <n v="2500000"/>
  </r>
  <r>
    <n v="3000054312"/>
    <x v="71"/>
    <n v="2000053840"/>
    <x v="16"/>
    <s v="Piano di messa in sicurezza e riqualificazione dell'edilizia scolastica"/>
    <x v="1"/>
    <x v="3"/>
    <s v="2.500.000,00 EUR"/>
    <s v="2.637.000,00 EUR"/>
    <x v="1"/>
    <x v="26"/>
    <x v="0"/>
    <x v="161"/>
    <x v="161"/>
    <n v="2637000"/>
    <n v="2500000"/>
  </r>
  <r>
    <n v="3000054592"/>
    <x v="71"/>
    <n v="2000054182"/>
    <x v="16"/>
    <s v="Piano di messa in sicurezza e riqualificazione dell'edilizia scolastica"/>
    <x v="1"/>
    <x v="3"/>
    <s v="0,00 EUR"/>
    <s v="0,00 EUR"/>
    <x v="1"/>
    <x v="26"/>
    <x v="0"/>
    <x v="162"/>
    <x v="162"/>
    <n v="0"/>
    <n v="0"/>
  </r>
  <r>
    <n v="3000054782"/>
    <x v="71"/>
    <n v="2000054464"/>
    <x v="16"/>
    <s v="Piano di messa in sicurezza e riqualificazione dell'edilizia scolastica"/>
    <x v="1"/>
    <x v="3"/>
    <s v="3.000.000,00 EUR"/>
    <s v="3.000.000,00 EUR"/>
    <x v="1"/>
    <x v="26"/>
    <x v="0"/>
    <x v="163"/>
    <x v="163"/>
    <n v="3000000"/>
    <n v="3000000"/>
  </r>
  <r>
    <n v="3000055291"/>
    <x v="99"/>
    <n v="2000054717"/>
    <x v="12"/>
    <s v="Ciclovie Urbane"/>
    <x v="1"/>
    <x v="1"/>
    <s v="4.113.829,00 EUR"/>
    <s v="4.113.829,00 EUR"/>
    <x v="1"/>
    <x v="27"/>
    <x v="0"/>
    <x v="164"/>
    <x v="164"/>
    <n v="4113829"/>
    <n v="4113829"/>
  </r>
  <r>
    <n v="3000067289"/>
    <x v="100"/>
    <n v="2000055615"/>
    <x v="3"/>
    <s v="Social housing - Piano innovativo per la qualità abitativa (PinQuA) - Riqualificazione e incremento dell'edilizia sociale, ristrutturazione e rigenerazione della società urbana, miglioramento dell'accessibilità e sicurezza urbana, mitigazione della carenza abitativa e aumento della qualità ambientale, utilizzo di modelli e strumenti innovativi per la gestione, l'inclusione e il benessere urbano"/>
    <x v="1"/>
    <x v="1"/>
    <s v="1.771.260,66 EUR"/>
    <s v="1.771.260,66 EUR"/>
    <x v="1"/>
    <x v="6"/>
    <x v="0"/>
    <x v="165"/>
    <x v="165"/>
    <n v="1771260.66"/>
    <n v="1771260.66"/>
  </r>
  <r>
    <n v="3000067291"/>
    <x v="101"/>
    <n v="2000055615"/>
    <x v="3"/>
    <s v="Social housing - Piano innovativo per la qualità abitativa (PinQuA) - Riqualificazione e incremento dell'edilizia sociale, ristrutturazione e rigenerazione della società urbana, miglioramento dell'accessibilità e sicurezza urbana, mitigazione della carenza abitativa e aumento della qualità ambientale, utilizzo di modelli e strumenti innovativi per la gestione, l'inclusione e il benessere urbano"/>
    <x v="1"/>
    <x v="1"/>
    <s v="50.000,00 EUR"/>
    <s v="200.000,00 EUR"/>
    <x v="1"/>
    <x v="6"/>
    <x v="0"/>
    <x v="166"/>
    <x v="166"/>
    <n v="200000"/>
    <n v="50000"/>
  </r>
  <r>
    <n v="3000067292"/>
    <x v="102"/>
    <n v="2000055615"/>
    <x v="3"/>
    <s v="Social housing - Piano innovativo per la qualità abitativa (PinQuA) - Riqualificazione e incremento dell'edilizia sociale, ristrutturazione e rigenerazione della società urbana, miglioramento dell'accessibilità e sicurezza urbana, mitigazione della carenza abitativa e aumento della qualità ambientale, utilizzo di modelli e strumenti innovativi per la gestione, l'inclusione e il benessere urbano"/>
    <x v="1"/>
    <x v="1"/>
    <s v="209.743,61 EUR"/>
    <s v="209.743,61 EUR"/>
    <x v="1"/>
    <x v="6"/>
    <x v="0"/>
    <x v="167"/>
    <x v="167"/>
    <n v="209743.61"/>
    <n v="209743.61"/>
  </r>
  <r>
    <n v="3000067293"/>
    <x v="103"/>
    <n v="2000055615"/>
    <x v="3"/>
    <s v="Social housing - Piano innovativo per la qualità abitativa (PinQuA) - Riqualificazione e incremento dell'edilizia sociale, ristrutturazione e rigenerazione della società urbana, miglioramento dell'accessibilità e sicurezza urbana, mitigazione della carenza abitativa e aumento della qualità ambientale, utilizzo di modelli e strumenti innovativi per la gestione, l'inclusione e il benessere urbano"/>
    <x v="1"/>
    <x v="1"/>
    <s v="386.000,00 EUR"/>
    <s v="456.000,00 EUR"/>
    <x v="1"/>
    <x v="6"/>
    <x v="0"/>
    <x v="168"/>
    <x v="168"/>
    <n v="456000"/>
    <n v="386000"/>
  </r>
  <r>
    <n v="3000067294"/>
    <x v="104"/>
    <n v="2000055615"/>
    <x v="3"/>
    <s v="Social housing - Piano innovativo per la qualità abitativa (PinQuA) - Riqualificazione e incremento dell'edilizia sociale, ristrutturazione e rigenerazione della società urbana, miglioramento dell'accessibilità e sicurezza urbana, mitigazione della carenza abitativa e aumento della qualità ambientale, utilizzo di modelli e strumenti innovativi per la gestione, l'inclusione e il benessere urbano"/>
    <x v="1"/>
    <x v="1"/>
    <s v="480.000,00 EUR"/>
    <s v="576.000,00 EUR"/>
    <x v="1"/>
    <x v="6"/>
    <x v="0"/>
    <x v="169"/>
    <x v="169"/>
    <n v="576000"/>
    <n v="480000"/>
  </r>
  <r>
    <n v="3000067297"/>
    <x v="105"/>
    <n v="2000055615"/>
    <x v="3"/>
    <s v="Social housing - Piano innovativo per la qualità abitativa (PinQuA) - Riqualificazione e incremento dell'edilizia sociale, ristrutturazione e rigenerazione della società urbana, miglioramento dell'accessibilità e sicurezza urbana, mitigazione della carenza abitativa e aumento della qualità ambientale, utilizzo di modelli e strumenti innovativi per la gestione, l'inclusione e il benessere urbano"/>
    <x v="1"/>
    <x v="1"/>
    <s v="200.000,00 EUR"/>
    <s v="200.000,00 EUR"/>
    <x v="1"/>
    <x v="6"/>
    <x v="0"/>
    <x v="170"/>
    <x v="170"/>
    <n v="200000"/>
    <n v="200000"/>
  </r>
  <r>
    <n v="3000067298"/>
    <x v="106"/>
    <n v="2000055615"/>
    <x v="3"/>
    <s v="Social housing - Piano innovativo per la qualità abitativa (PinQuA) - Riqualificazione e incremento dell'edilizia sociale, ristrutturazione e rigenerazione della società urbana, miglioramento dell'accessibilità e sicurezza urbana, mitigazione della carenza abitativa e aumento della qualità ambientale, utilizzo di modelli e strumenti innovativi per la gestione, l'inclusione e il benessere urbano"/>
    <x v="1"/>
    <x v="1"/>
    <s v="1.400.000,00 EUR"/>
    <s v="2.288.380,00 EUR"/>
    <x v="1"/>
    <x v="6"/>
    <x v="0"/>
    <x v="171"/>
    <x v="171"/>
    <n v="2288380"/>
    <n v="1400000"/>
  </r>
  <r>
    <n v="3000067299"/>
    <x v="107"/>
    <n v="2000055615"/>
    <x v="3"/>
    <s v="Social housing - Piano innovativo per la qualità abitativa (PinQuA) - Riqualificazione e incremento dell'edilizia sociale, ristrutturazione e rigenerazione della società urbana, miglioramento dell'accessibilità e sicurezza urbana, mitigazione della carenza abitativa e aumento della qualità ambientale, utilizzo di modelli e strumenti innovativi per la gestione, l'inclusione e il benessere urbano"/>
    <x v="1"/>
    <x v="1"/>
    <s v="1.075.000,00 EUR"/>
    <s v="1.696.426,12 EUR"/>
    <x v="1"/>
    <x v="6"/>
    <x v="0"/>
    <x v="172"/>
    <x v="172"/>
    <n v="1696426.12"/>
    <n v="1075000"/>
  </r>
  <r>
    <n v="3000067311"/>
    <x v="108"/>
    <n v="2000055615"/>
    <x v="3"/>
    <s v="Social housing - Piano innovativo per la qualità abitativa (PinQuA) - Riqualificazione e incremento dell'edilizia sociale, ristrutturazione e rigenerazione della società urbana, miglioramento dell'accessibilità e sicurezza urbana, mitigazione della carenza abitativa e aumento della qualità ambientale, utilizzo di modelli e strumenti innovativi per la gestione, l'inclusione e il benessere urbano"/>
    <x v="1"/>
    <x v="1"/>
    <s v="215.000,00 EUR"/>
    <s v="362.505,00 EUR"/>
    <x v="1"/>
    <x v="6"/>
    <x v="0"/>
    <x v="173"/>
    <x v="173"/>
    <n v="362505"/>
    <n v="215000"/>
  </r>
  <r>
    <n v="3000067312"/>
    <x v="109"/>
    <n v="2000055615"/>
    <x v="3"/>
    <s v="Social housing - Piano innovativo per la qualità abitativa (PinQuA) - Riqualificazione e incremento dell'edilizia sociale, ristrutturazione e rigenerazione della società urbana, miglioramento dell'accessibilità e sicurezza urbana, mitigazione della carenza abitativa e aumento della qualità ambientale, utilizzo di modelli e strumenti innovativi per la gestione, l'inclusione e il benessere urbano"/>
    <x v="1"/>
    <x v="1"/>
    <s v="700.000,00 EUR"/>
    <s v="930.000,00 EUR"/>
    <x v="1"/>
    <x v="6"/>
    <x v="0"/>
    <x v="174"/>
    <x v="174"/>
    <n v="930000"/>
    <n v="700000"/>
  </r>
  <r>
    <n v="3000067314"/>
    <x v="110"/>
    <n v="2000055615"/>
    <x v="3"/>
    <s v="Social housing - Piano innovativo per la qualità abitativa (PinQuA) - Riqualificazione e incremento dell'edilizia sociale, ristrutturazione e rigenerazione della società urbana, miglioramento dell'accessibilità e sicurezza urbana, mitigazione della carenza abitativa e aumento della qualità ambientale, utilizzo di modelli e strumenti innovativi per la gestione, l'inclusione e il benessere urbano"/>
    <x v="1"/>
    <x v="1"/>
    <s v="80.000,00 EUR"/>
    <s v="80.000,00 EUR"/>
    <x v="1"/>
    <x v="6"/>
    <x v="0"/>
    <x v="175"/>
    <x v="175"/>
    <n v="80000"/>
    <n v="80000"/>
  </r>
  <r>
    <n v="3000067315"/>
    <x v="111"/>
    <n v="2000055615"/>
    <x v="3"/>
    <s v="Social housing - Piano innovativo per la qualità abitativa (PinQuA) - Riqualificazione e incremento dell'edilizia sociale, ristrutturazione e rigenerazione della società urbana, miglioramento dell'accessibilità e sicurezza urbana, mitigazione della carenza abitativa e aumento della qualità ambientale, utilizzo di modelli e strumenti innovativi per la gestione, l'inclusione e il benessere urbano"/>
    <x v="1"/>
    <x v="1"/>
    <s v="200.000,00 EUR"/>
    <s v="200.000,00 EUR"/>
    <x v="1"/>
    <x v="6"/>
    <x v="0"/>
    <x v="176"/>
    <x v="176"/>
    <n v="200000"/>
    <n v="200000"/>
  </r>
  <r>
    <n v="3000067316"/>
    <x v="112"/>
    <n v="2000055615"/>
    <x v="3"/>
    <s v="Social housing - Piano innovativo per la qualità abitativa (PinQuA) - Riqualificazione e incremento dell'edilizia sociale, ristrutturazione e rigenerazione della società urbana, miglioramento dell'accessibilità e sicurezza urbana, mitigazione della carenza abitativa e aumento della qualità ambientale, utilizzo di modelli e strumenti innovativi per la gestione, l'inclusione e il benessere urbano"/>
    <x v="1"/>
    <x v="1"/>
    <s v="190.000,00 EUR"/>
    <s v="190.000,00 EUR"/>
    <x v="1"/>
    <x v="6"/>
    <x v="0"/>
    <x v="177"/>
    <x v="177"/>
    <n v="190000"/>
    <n v="190000"/>
  </r>
  <r>
    <n v="3000067317"/>
    <x v="113"/>
    <n v="2000055615"/>
    <x v="3"/>
    <s v="Social housing - Piano innovativo per la qualità abitativa (PinQuA) - Riqualificazione e incremento dell'edilizia sociale, ristrutturazione e rigenerazione della società urbana, miglioramento dell'accessibilità e sicurezza urbana, mitigazione della carenza abitativa e aumento della qualità ambientale, utilizzo di modelli e strumenti innovativi per la gestione, l'inclusione e il benessere urbano"/>
    <x v="1"/>
    <x v="1"/>
    <s v="600.000,00 EUR"/>
    <s v="600.000,00 EUR"/>
    <x v="1"/>
    <x v="6"/>
    <x v="0"/>
    <x v="178"/>
    <x v="178"/>
    <n v="600000"/>
    <n v="600000"/>
  </r>
  <r>
    <n v="3000067319"/>
    <x v="114"/>
    <n v="2000055615"/>
    <x v="3"/>
    <s v="Social housing - Piano innovativo per la qualità abitativa (PinQuA) - Riqualificazione e incremento dell'edilizia sociale, ristrutturazione e rigenerazione della società urbana, miglioramento dell'accessibilità e sicurezza urbana, mitigazione della carenza abitativa e aumento della qualità ambientale, utilizzo di modelli e strumenti innovativi per la gestione, l'inclusione e il benessere urbano"/>
    <x v="1"/>
    <x v="1"/>
    <s v="1.200.000,00 EUR"/>
    <s v="1.200.000,00 EUR"/>
    <x v="1"/>
    <x v="6"/>
    <x v="0"/>
    <x v="179"/>
    <x v="179"/>
    <n v="1200000"/>
    <n v="1200000"/>
  </r>
  <r>
    <n v="3000067321"/>
    <x v="115"/>
    <n v="2000055615"/>
    <x v="3"/>
    <s v="Social housing - Piano innovativo per la qualità abitativa (PinQuA) - Riqualificazione e incremento dell'edilizia sociale, ristrutturazione e rigenerazione della società urbana, miglioramento dell'accessibilità e sicurezza urbana, mitigazione della carenza abitativa e aumento della qualità ambientale, utilizzo di modelli e strumenti innovativi per la gestione, l'inclusione e il benessere urbano"/>
    <x v="1"/>
    <x v="1"/>
    <s v="110.000,00 EUR"/>
    <s v="132.000,00 EUR"/>
    <x v="1"/>
    <x v="6"/>
    <x v="0"/>
    <x v="180"/>
    <x v="180"/>
    <n v="132000"/>
    <n v="110000"/>
  </r>
  <r>
    <n v="3000067322"/>
    <x v="116"/>
    <n v="2000055615"/>
    <x v="3"/>
    <s v="Social housing - Piano innovativo per la qualità abitativa (PinQuA) - Riqualificazione e incremento dell'edilizia sociale, ristrutturazione e rigenerazione della società urbana, miglioramento dell'accessibilità e sicurezza urbana, mitigazione della carenza abitativa e aumento della qualità ambientale, utilizzo di modelli e strumenti innovativi per la gestione, l'inclusione e il benessere urbano"/>
    <x v="1"/>
    <x v="1"/>
    <s v="395.000,00 EUR"/>
    <s v="400.000,00 EUR"/>
    <x v="1"/>
    <x v="6"/>
    <x v="0"/>
    <x v="181"/>
    <x v="181"/>
    <n v="400000"/>
    <n v="395000"/>
  </r>
  <r>
    <n v="3000067323"/>
    <x v="117"/>
    <n v="2000055615"/>
    <x v="3"/>
    <s v="Social housing - Piano innovativo per la qualità abitativa (PinQuA) - Riqualificazione e incremento dell'edilizia sociale, ristrutturazione e rigenerazione della società urbana, miglioramento dell'accessibilità e sicurezza urbana, mitigazione della carenza abitativa e aumento della qualità ambientale, utilizzo di modelli e strumenti innovativi per la gestione, l'inclusione e il benessere urbano"/>
    <x v="1"/>
    <x v="1"/>
    <s v="50.000,00 EUR"/>
    <s v="50.000,00 EUR"/>
    <x v="1"/>
    <x v="6"/>
    <x v="0"/>
    <x v="182"/>
    <x v="182"/>
    <n v="50000"/>
    <n v="50000"/>
  </r>
  <r>
    <n v="3000067325"/>
    <x v="118"/>
    <n v="2000055615"/>
    <x v="3"/>
    <s v="Social housing - Piano innovativo per la qualità abitativa (PinQuA) - Riqualificazione e incremento dell'edilizia sociale, ristrutturazione e rigenerazione della società urbana, miglioramento dell'accessibilità e sicurezza urbana, mitigazione della carenza abitativa e aumento della qualità ambientale, utilizzo di modelli e strumenti innovativi per la gestione, l'inclusione e il benessere urbano"/>
    <x v="1"/>
    <x v="1"/>
    <s v="160.000,00 EUR"/>
    <s v="160.000,00 EUR"/>
    <x v="1"/>
    <x v="6"/>
    <x v="0"/>
    <x v="183"/>
    <x v="183"/>
    <n v="160000"/>
    <n v="160000"/>
  </r>
  <r>
    <n v="3000067327"/>
    <x v="119"/>
    <n v="2000055615"/>
    <x v="3"/>
    <s v="Social housing - Piano innovativo per la qualità abitativa (PinQuA) - Riqualificazione e incremento dell'edilizia sociale, ristrutturazione e rigenerazione della società urbana, miglioramento dell'accessibilità e sicurezza urbana, mitigazione della carenza abitativa e aumento della qualità ambientale, utilizzo di modelli e strumenti innovativi per la gestione, l'inclusione e il benessere urbano"/>
    <x v="1"/>
    <x v="1"/>
    <s v="240.000,00 EUR"/>
    <s v="240.000,00 EUR"/>
    <x v="1"/>
    <x v="6"/>
    <x v="0"/>
    <x v="184"/>
    <x v="184"/>
    <n v="240000"/>
    <n v="240000"/>
  </r>
  <r>
    <n v="3000067328"/>
    <x v="120"/>
    <n v="2000055615"/>
    <x v="3"/>
    <s v="Social housing - Piano innovativo per la qualità abitativa (PinQuA) - Riqualificazione e incremento dell'edilizia sociale, ristrutturazione e rigenerazione della società urbana, miglioramento dell'accessibilità e sicurezza urbana, mitigazione della carenza abitativa e aumento della qualità ambientale, utilizzo di modelli e strumenti innovativi per la gestione, l'inclusione e il benessere urbano"/>
    <x v="1"/>
    <x v="1"/>
    <s v="250.000,00 EUR"/>
    <s v="250.000,00 EUR"/>
    <x v="1"/>
    <x v="6"/>
    <x v="0"/>
    <x v="185"/>
    <x v="185"/>
    <n v="250000"/>
    <n v="250000"/>
  </r>
  <r>
    <n v="3000067329"/>
    <x v="121"/>
    <n v="2000055615"/>
    <x v="3"/>
    <s v="Social housing - Piano innovativo per la qualità abitativa (PinQuA) - Riqualificazione e incremento dell'edilizia sociale, ristrutturazione e rigenerazione della società urbana, miglioramento dell'accessibilità e sicurezza urbana, mitigazione della carenza abitativa e aumento della qualità ambientale, utilizzo di modelli e strumenti innovativi per la gestione, l'inclusione e il benessere urbano"/>
    <x v="1"/>
    <x v="1"/>
    <s v="100.000,00 EUR"/>
    <s v="100.000,00 EUR"/>
    <x v="1"/>
    <x v="6"/>
    <x v="0"/>
    <x v="186"/>
    <x v="186"/>
    <n v="100000"/>
    <n v="100000"/>
  </r>
  <r>
    <n v="3000067341"/>
    <x v="122"/>
    <n v="2000055615"/>
    <x v="3"/>
    <s v="Social housing - Piano innovativo per la qualità abitativa (PinQuA) - Riqualificazione e incremento dell'edilizia sociale, ristrutturazione e rigenerazione della società urbana, miglioramento dell'accessibilità e sicurezza urbana, mitigazione della carenza abitativa e aumento della qualità ambientale, utilizzo di modelli e strumenti innovativi per la gestione, l'inclusione e il benessere urbano"/>
    <x v="1"/>
    <x v="1"/>
    <s v="255.000,00 EUR"/>
    <s v="260.000,00 EUR"/>
    <x v="1"/>
    <x v="6"/>
    <x v="0"/>
    <x v="187"/>
    <x v="187"/>
    <n v="260000"/>
    <n v="255000"/>
  </r>
  <r>
    <n v="3000067342"/>
    <x v="123"/>
    <n v="2000055615"/>
    <x v="3"/>
    <s v="Social housing - Piano innovativo per la qualità abitativa (PinQuA) - Riqualificazione e incremento dell'edilizia sociale, ristrutturazione e rigenerazione della società urbana, miglioramento dell'accessibilità e sicurezza urbana, mitigazione della carenza abitativa e aumento della qualità ambientale, utilizzo di modelli e strumenti innovativi per la gestione, l'inclusione e il benessere urbano"/>
    <x v="1"/>
    <x v="1"/>
    <s v="300.000,00 EUR"/>
    <s v="300.000,00 EUR"/>
    <x v="1"/>
    <x v="6"/>
    <x v="0"/>
    <x v="188"/>
    <x v="188"/>
    <n v="300000"/>
    <n v="300000"/>
  </r>
  <r>
    <n v="3000067344"/>
    <x v="124"/>
    <n v="2000055615"/>
    <x v="3"/>
    <s v="Social housing - Piano innovativo per la qualità abitativa (PinQuA) - Riqualificazione e incremento dell'edilizia sociale, ristrutturazione e rigenerazione della società urbana, miglioramento dell'accessibilità e sicurezza urbana, mitigazione della carenza abitativa e aumento della qualità ambientale, utilizzo di modelli e strumenti innovativi per la gestione, l'inclusione e il benessere urbano"/>
    <x v="1"/>
    <x v="1"/>
    <s v="180.000,00 EUR"/>
    <s v="180.000,00 EUR"/>
    <x v="1"/>
    <x v="6"/>
    <x v="0"/>
    <x v="189"/>
    <x v="189"/>
    <n v="180000"/>
    <n v="180000"/>
  </r>
  <r>
    <n v="3000067345"/>
    <x v="125"/>
    <n v="2000055615"/>
    <x v="3"/>
    <s v="Social housing - Piano innovativo per la qualità abitativa (PinQuA) - Riqualificazione e incremento dell'edilizia sociale, ristrutturazione e rigenerazione della società urbana, miglioramento dell'accessibilità e sicurezza urbana, mitigazione della carenza abitativa e aumento della qualità ambientale, utilizzo di modelli e strumenti innovativi per la gestione, l'inclusione e il benessere urbano"/>
    <x v="1"/>
    <x v="1"/>
    <s v="50.000,00 EUR"/>
    <s v="50.000,00 EUR"/>
    <x v="1"/>
    <x v="6"/>
    <x v="0"/>
    <x v="190"/>
    <x v="190"/>
    <n v="50000"/>
    <n v="50000"/>
  </r>
  <r>
    <n v="3000067346"/>
    <x v="126"/>
    <n v="2000055615"/>
    <x v="3"/>
    <s v="Social housing - Piano innovativo per la qualità abitativa (PinQuA) - Riqualificazione e incremento dell'edilizia sociale, ristrutturazione e rigenerazione della società urbana, miglioramento dell'accessibilità e sicurezza urbana, mitigazione della carenza abitativa e aumento della qualità ambientale, utilizzo di modelli e strumenti innovativi per la gestione, l'inclusione e il benessere urbano"/>
    <x v="1"/>
    <x v="1"/>
    <s v="346.000,00 EUR"/>
    <s v="346.000,00 EUR"/>
    <x v="1"/>
    <x v="6"/>
    <x v="0"/>
    <x v="191"/>
    <x v="191"/>
    <n v="346000"/>
    <n v="346000"/>
  </r>
  <r>
    <n v="3000067347"/>
    <x v="127"/>
    <n v="2000055615"/>
    <x v="3"/>
    <s v="Social housing - Piano innovativo per la qualità abitativa (PinQuA) - Riqualificazione e incremento dell'edilizia sociale, ristrutturazione e rigenerazione della società urbana, miglioramento dell'accessibilità e sicurezza urbana, mitigazione della carenza abitativa e aumento della qualità ambientale, utilizzo di modelli e strumenti innovativi per la gestione, l'inclusione e il benessere urbano"/>
    <x v="1"/>
    <x v="1"/>
    <s v="70.000,00 EUR"/>
    <s v="70.000,00 EUR"/>
    <x v="1"/>
    <x v="6"/>
    <x v="0"/>
    <x v="192"/>
    <x v="192"/>
    <n v="70000"/>
    <n v="70000"/>
  </r>
  <r>
    <n v="3000067350"/>
    <x v="128"/>
    <n v="2000055615"/>
    <x v="3"/>
    <s v="Social housing - Piano innovativo per la qualità abitativa (PinQuA) - Riqualificazione e incremento dell'edilizia sociale, ristrutturazione e rigenerazione della società urbana, miglioramento dell'accessibilità e sicurezza urbana, mitigazione della carenza abitativa e aumento della qualità ambientale, utilizzo di modelli e strumenti innovativi per la gestione, l'inclusione e il benessere urbano"/>
    <x v="1"/>
    <x v="1"/>
    <s v="400.000,00 EUR"/>
    <s v="760.946,00 EUR"/>
    <x v="1"/>
    <x v="6"/>
    <x v="0"/>
    <x v="193"/>
    <x v="193"/>
    <n v="760946"/>
    <n v="400000"/>
  </r>
  <r>
    <n v="3000067351"/>
    <x v="129"/>
    <n v="2000055615"/>
    <x v="3"/>
    <s v="Social housing - Piano innovativo per la qualità abitativa (PinQuA) - Riqualificazione e incremento dell'edilizia sociale, ristrutturazione e rigenerazione della società urbana, miglioramento dell'accessibilità e sicurezza urbana, mitigazione della carenza abitativa e aumento della qualità ambientale, utilizzo di modelli e strumenti innovativi per la gestione, l'inclusione e il benessere urbano"/>
    <x v="1"/>
    <x v="1"/>
    <s v="271.995,73 EUR"/>
    <s v="760.000,00 EUR"/>
    <x v="1"/>
    <x v="6"/>
    <x v="0"/>
    <x v="194"/>
    <x v="194"/>
    <n v="760000"/>
    <n v="271995.73"/>
  </r>
  <r>
    <n v="3000067352"/>
    <x v="130"/>
    <n v="2000055615"/>
    <x v="3"/>
    <s v="Social housing - Piano innovativo per la qualità abitativa (PinQuA) - Riqualificazione e incremento dell'edilizia sociale, ristrutturazione e rigenerazione della società urbana, miglioramento dell'accessibilità e sicurezza urbana, mitigazione della carenza abitativa e aumento della qualità ambientale, utilizzo di modelli e strumenti innovativi per la gestione, l'inclusione e il benessere urbano"/>
    <x v="1"/>
    <x v="1"/>
    <s v="2.000.000,00 EUR"/>
    <s v="2.000.000,00 EUR"/>
    <x v="1"/>
    <x v="6"/>
    <x v="0"/>
    <x v="195"/>
    <x v="195"/>
    <n v="2000000"/>
    <n v="2000000"/>
  </r>
  <r>
    <n v="3000067354"/>
    <x v="131"/>
    <n v="2000055615"/>
    <x v="3"/>
    <s v="Social housing - Piano innovativo per la qualità abitativa (PinQuA) - Riqualificazione e incremento dell'edilizia sociale, ristrutturazione e rigenerazione della società urbana, miglioramento dell'accessibilità e sicurezza urbana, mitigazione della carenza abitativa e aumento della qualità ambientale, utilizzo di modelli e strumenti innovativi per la gestione, l'inclusione e il benessere urbano"/>
    <x v="1"/>
    <x v="1"/>
    <s v="240.000,00 EUR"/>
    <s v="260.000,00 EUR"/>
    <x v="1"/>
    <x v="6"/>
    <x v="0"/>
    <x v="196"/>
    <x v="196"/>
    <n v="260000"/>
    <n v="240000"/>
  </r>
  <r>
    <n v="3000067355"/>
    <x v="132"/>
    <n v="2000055615"/>
    <x v="3"/>
    <s v="Social housing - Piano innovativo per la qualità abitativa (PinQuA) - Riqualificazione e incremento dell'edilizia sociale, ristrutturazione e rigenerazione della società urbana, miglioramento dell'accessibilità e sicurezza urbana, mitigazione della carenza abitativa e aumento della qualità ambientale, utilizzo di modelli e strumenti innovativi per la gestione, l'inclusione e il benessere urbano"/>
    <x v="1"/>
    <x v="1"/>
    <s v="250.000,00 EUR"/>
    <s v="250.000,00 EUR"/>
    <x v="1"/>
    <x v="6"/>
    <x v="0"/>
    <x v="197"/>
    <x v="197"/>
    <n v="250000"/>
    <n v="250000"/>
  </r>
  <r>
    <n v="3000067357"/>
    <x v="133"/>
    <n v="2000055615"/>
    <x v="3"/>
    <s v="Social housing - Piano innovativo per la qualità abitativa (PinQuA) - Riqualificazione e incremento dell'edilizia sociale, ristrutturazione e rigenerazione della società urbana, miglioramento dell'accessibilità e sicurezza urbana, mitigazione della carenza abitativa e aumento della qualità ambientale, utilizzo di modelli e strumenti innovativi per la gestione, l'inclusione e il benessere urbano"/>
    <x v="1"/>
    <x v="1"/>
    <s v="300.000,00 EUR"/>
    <s v="300.000,00 EUR"/>
    <x v="1"/>
    <x v="6"/>
    <x v="0"/>
    <x v="198"/>
    <x v="198"/>
    <n v="300000"/>
    <n v="300000"/>
  </r>
  <r>
    <n v="3000067358"/>
    <x v="134"/>
    <n v="2000055615"/>
    <x v="3"/>
    <s v="Social housing - Piano innovativo per la qualità abitativa (PinQuA) - Riqualificazione e incremento dell'edilizia sociale, ristrutturazione e rigenerazione della società urbana, miglioramento dell'accessibilità e sicurezza urbana, mitigazione della carenza abitativa e aumento della qualità ambientale, utilizzo di modelli e strumenti innovativi per la gestione, l'inclusione e il benessere urbano"/>
    <x v="1"/>
    <x v="1"/>
    <s v="25.000,00 EUR"/>
    <s v="40.000,00 EUR"/>
    <x v="1"/>
    <x v="6"/>
    <x v="0"/>
    <x v="199"/>
    <x v="199"/>
    <n v="40000"/>
    <n v="25000"/>
  </r>
  <r>
    <n v="3000067360"/>
    <x v="135"/>
    <n v="2000055615"/>
    <x v="3"/>
    <s v="Social housing - Piano innovativo per la qualità abitativa (PinQuA) - Riqualificazione e incremento dell'edilizia sociale, ristrutturazione e rigenerazione della società urbana, miglioramento dell'accessibilità e sicurezza urbana, mitigazione della carenza abitativa e aumento della qualità ambientale, utilizzo di modelli e strumenti innovativi per la gestione, l'inclusione e il benessere urbano"/>
    <x v="1"/>
    <x v="1"/>
    <s v="250.000,00 EUR"/>
    <s v="320.000,00 EUR"/>
    <x v="1"/>
    <x v="6"/>
    <x v="0"/>
    <x v="200"/>
    <x v="200"/>
    <n v="320000"/>
    <n v="250000"/>
  </r>
  <r>
    <n v="3000067726"/>
    <x v="136"/>
    <n v="2000055652"/>
    <x v="3"/>
    <s v="Social housing - Piano innovativo per la qualità abitativa (PinQuA) - Riqualificazione e incremento dell'edilizia sociale, ristrutturazione e rigenerazione della società urbana, miglioramento dell'accessibilità e sicurezza urbana, mitigazione della carenza abitativa e aumento della qualità ambientale, utilizzo di modelli e strumenti innovativi per la gestione, l'inclusione e il benessere urbano"/>
    <x v="1"/>
    <x v="1"/>
    <s v="350.000,00 EUR"/>
    <s v="350.000,00 EUR"/>
    <x v="1"/>
    <x v="6"/>
    <x v="0"/>
    <x v="201"/>
    <x v="201"/>
    <n v="350000"/>
    <n v="350000"/>
  </r>
  <r>
    <n v="3000067727"/>
    <x v="137"/>
    <n v="2000055652"/>
    <x v="3"/>
    <s v="Social housing - Piano innovativo per la qualità abitativa (PinQuA) - Riqualificazione e incremento dell'edilizia sociale, ristrutturazione e rigenerazione della società urbana, miglioramento dell'accessibilità e sicurezza urbana, mitigazione della carenza abitativa e aumento della qualità ambientale, utilizzo di modelli e strumenti innovativi per la gestione, l'inclusione e il benessere urbano"/>
    <x v="1"/>
    <x v="1"/>
    <s v="942.000,00 EUR"/>
    <s v="942.000,00 EUR"/>
    <x v="1"/>
    <x v="6"/>
    <x v="0"/>
    <x v="202"/>
    <x v="202"/>
    <n v="942000"/>
    <n v="942000"/>
  </r>
  <r>
    <n v="3000067730"/>
    <x v="138"/>
    <n v="2000055652"/>
    <x v="3"/>
    <s v="Social housing - Piano innovativo per la qualità abitativa (PinQuA) - Riqualificazione e incremento dell'edilizia sociale, ristrutturazione e rigenerazione della società urbana, miglioramento dell'accessibilità e sicurezza urbana, mitigazione della carenza abitativa e aumento della qualità ambientale, utilizzo di modelli e strumenti innovativi per la gestione, l'inclusione e il benessere urbano"/>
    <x v="1"/>
    <x v="1"/>
    <s v="699.000,00 EUR"/>
    <s v="699.000,00 EUR"/>
    <x v="1"/>
    <x v="6"/>
    <x v="0"/>
    <x v="203"/>
    <x v="203"/>
    <n v="699000"/>
    <n v="699000"/>
  </r>
  <r>
    <n v="3000067741"/>
    <x v="139"/>
    <n v="2000055652"/>
    <x v="3"/>
    <s v="Social housing - Piano innovativo per la qualità abitativa (PinQuA) - Riqualificazione e incremento dell'edilizia sociale, ristrutturazione e rigenerazione della società urbana, miglioramento dell'accessibilità e sicurezza urbana, mitigazione della carenza abitativa e aumento della qualità ambientale, utilizzo di modelli e strumenti innovativi per la gestione, l'inclusione e il benessere urbano"/>
    <x v="1"/>
    <x v="1"/>
    <s v="1.345.000,00 EUR"/>
    <s v="1.345.000,00 EUR"/>
    <x v="1"/>
    <x v="6"/>
    <x v="0"/>
    <x v="204"/>
    <x v="204"/>
    <n v="1345000"/>
    <n v="1345000"/>
  </r>
  <r>
    <n v="3000067742"/>
    <x v="140"/>
    <n v="2000055652"/>
    <x v="3"/>
    <s v="Social housing - Piano innovativo per la qualità abitativa (PinQuA) - Riqualificazione e incremento dell'edilizia sociale, ristrutturazione e rigenerazione della società urbana, miglioramento dell'accessibilità e sicurezza urbana, mitigazione della carenza abitativa e aumento della qualità ambientale, utilizzo di modelli e strumenti innovativi per la gestione, l'inclusione e il benessere urbano"/>
    <x v="1"/>
    <x v="1"/>
    <s v="3.300.000,00 EUR"/>
    <s v="3.300.000,00 EUR"/>
    <x v="1"/>
    <x v="6"/>
    <x v="0"/>
    <x v="205"/>
    <x v="205"/>
    <n v="3300000"/>
    <n v="3300000"/>
  </r>
  <r>
    <n v="3000067743"/>
    <x v="141"/>
    <n v="2000055652"/>
    <x v="3"/>
    <s v="Social housing - Piano innovativo per la qualità abitativa (PinQuA) - Riqualificazione e incremento dell'edilizia sociale, ristrutturazione e rigenerazione della società urbana, miglioramento dell'accessibilità e sicurezza urbana, mitigazione della carenza abitativa e aumento della qualità ambientale, utilizzo di modelli e strumenti innovativi per la gestione, l'inclusione e il benessere urbano"/>
    <x v="1"/>
    <x v="1"/>
    <s v="254.000,00 EUR"/>
    <s v="254.000,00 EUR"/>
    <x v="1"/>
    <x v="6"/>
    <x v="0"/>
    <x v="206"/>
    <x v="206"/>
    <n v="254000"/>
    <n v="254000"/>
  </r>
  <r>
    <n v="3000067746"/>
    <x v="142"/>
    <n v="2000055652"/>
    <x v="3"/>
    <s v="Social housing - Piano innovativo per la qualità abitativa (PinQuA) - Riqualificazione e incremento dell'edilizia sociale, ristrutturazione e rigenerazione della società urbana, miglioramento dell'accessibilità e sicurezza urbana, mitigazione della carenza abitativa e aumento della qualità ambientale, utilizzo di modelli e strumenti innovativi per la gestione, l'inclusione e il benessere urbano"/>
    <x v="1"/>
    <x v="1"/>
    <s v="240.000,00 EUR"/>
    <s v="240.000,00 EUR"/>
    <x v="1"/>
    <x v="6"/>
    <x v="0"/>
    <x v="207"/>
    <x v="207"/>
    <n v="240000"/>
    <n v="240000"/>
  </r>
  <r>
    <n v="3000067747"/>
    <x v="143"/>
    <n v="2000055652"/>
    <x v="3"/>
    <s v="Social housing - Piano innovativo per la qualità abitativa (PinQuA) - Riqualificazione e incremento dell'edilizia sociale, ristrutturazione e rigenerazione della società urbana, miglioramento dell'accessibilità e sicurezza urbana, mitigazione della carenza abitativa e aumento della qualità ambientale, utilizzo di modelli e strumenti innovativi per la gestione, l'inclusione e il benessere urbano"/>
    <x v="1"/>
    <x v="1"/>
    <s v="2.209.000,00 EUR"/>
    <s v="2.209.000,00 EUR"/>
    <x v="1"/>
    <x v="6"/>
    <x v="0"/>
    <x v="208"/>
    <x v="208"/>
    <n v="2209000"/>
    <n v="2209000"/>
  </r>
  <r>
    <n v="3000067748"/>
    <x v="144"/>
    <n v="2000055652"/>
    <x v="3"/>
    <s v="Social housing - Piano innovativo per la qualità abitativa (PinQuA) - Riqualificazione e incremento dell'edilizia sociale, ristrutturazione e rigenerazione della società urbana, miglioramento dell'accessibilità e sicurezza urbana, mitigazione della carenza abitativa e aumento della qualità ambientale, utilizzo di modelli e strumenti innovativi per la gestione, l'inclusione e il benessere urbano"/>
    <x v="1"/>
    <x v="1"/>
    <s v="400.000,00 EUR"/>
    <s v="410.000,00 EUR"/>
    <x v="1"/>
    <x v="6"/>
    <x v="0"/>
    <x v="209"/>
    <x v="209"/>
    <n v="410000"/>
    <n v="400000"/>
  </r>
  <r>
    <n v="3000067749"/>
    <x v="145"/>
    <n v="2000055652"/>
    <x v="3"/>
    <s v="Social housing - Piano innovativo per la qualità abitativa (PinQuA) - Riqualificazione e incremento dell'edilizia sociale, ristrutturazione e rigenerazione della società urbana, miglioramento dell'accessibilità e sicurezza urbana, mitigazione della carenza abitativa e aumento della qualità ambientale, utilizzo di modelli e strumenti innovativi per la gestione, l'inclusione e il benessere urbano"/>
    <x v="1"/>
    <x v="1"/>
    <s v="200.000,00 EUR"/>
    <s v="325.000,00 EUR"/>
    <x v="1"/>
    <x v="6"/>
    <x v="0"/>
    <x v="210"/>
    <x v="210"/>
    <n v="325000"/>
    <n v="200000"/>
  </r>
  <r>
    <n v="3000067751"/>
    <x v="146"/>
    <n v="2000055652"/>
    <x v="3"/>
    <s v="Social housing - Piano innovativo per la qualità abitativa (PinQuA) - Riqualificazione e incremento dell'edilizia sociale, ristrutturazione e rigenerazione della società urbana, miglioramento dell'accessibilità e sicurezza urbana, mitigazione della carenza abitativa e aumento della qualità ambientale, utilizzo di modelli e strumenti innovativi per la gestione, l'inclusione e il benessere urbano"/>
    <x v="1"/>
    <x v="1"/>
    <s v="400.000,00 EUR"/>
    <s v="400.000,00 EUR"/>
    <x v="1"/>
    <x v="6"/>
    <x v="0"/>
    <x v="211"/>
    <x v="211"/>
    <n v="400000"/>
    <n v="400000"/>
  </r>
  <r>
    <n v="3000067753"/>
    <x v="147"/>
    <n v="2000055652"/>
    <x v="3"/>
    <s v="Social housing - Piano innovativo per la qualità abitativa (PinQuA) - Riqualificazione e incremento dell'edilizia sociale, ristrutturazione e rigenerazione della società urbana, miglioramento dell'accessibilità e sicurezza urbana, mitigazione della carenza abitativa e aumento della qualità ambientale, utilizzo di modelli e strumenti innovativi per la gestione, l'inclusione e il benessere urbano"/>
    <x v="1"/>
    <x v="1"/>
    <s v="299.500,00 EUR"/>
    <s v="600.050,00 EUR"/>
    <x v="1"/>
    <x v="6"/>
    <x v="0"/>
    <x v="212"/>
    <x v="212"/>
    <n v="600050"/>
    <n v="299500"/>
  </r>
  <r>
    <n v="3000067754"/>
    <x v="148"/>
    <n v="2000055652"/>
    <x v="3"/>
    <s v="Social housing - Piano innovativo per la qualità abitativa (PinQuA) - Riqualificazione e incremento dell'edilizia sociale, ristrutturazione e rigenerazione della società urbana, miglioramento dell'accessibilità e sicurezza urbana, mitigazione della carenza abitativa e aumento della qualità ambientale, utilizzo di modelli e strumenti innovativi per la gestione, l'inclusione e il benessere urbano"/>
    <x v="1"/>
    <x v="1"/>
    <s v="990.000,00 EUR"/>
    <s v="1.000.000,00 EUR"/>
    <x v="1"/>
    <x v="6"/>
    <x v="0"/>
    <x v="213"/>
    <x v="213"/>
    <n v="1000000"/>
    <n v="990000"/>
  </r>
  <r>
    <n v="3000067755"/>
    <x v="149"/>
    <n v="2000055652"/>
    <x v="3"/>
    <s v="Social housing - Piano innovativo per la qualità abitativa (PinQuA) - Riqualificazione e incremento dell'edilizia sociale, ristrutturazione e rigenerazione della società urbana, miglioramento dell'accessibilità e sicurezza urbana, mitigazione della carenza abitativa e aumento della qualità ambientale, utilizzo di modelli e strumenti innovativi per la gestione, l'inclusione e il benessere urbano"/>
    <x v="1"/>
    <x v="1"/>
    <s v="675.000,00 EUR"/>
    <s v="1.125.000,00 EUR"/>
    <x v="1"/>
    <x v="6"/>
    <x v="0"/>
    <x v="214"/>
    <x v="214"/>
    <n v="1125000"/>
    <n v="675000"/>
  </r>
  <r>
    <n v="3000067756"/>
    <x v="150"/>
    <n v="2000055652"/>
    <x v="3"/>
    <s v="Social housing - Piano innovativo per la qualità abitativa (PinQuA) - Riqualificazione e incremento dell'edilizia sociale, ristrutturazione e rigenerazione della società urbana, miglioramento dell'accessibilità e sicurezza urbana, mitigazione della carenza abitativa e aumento della qualità ambientale, utilizzo di modelli e strumenti innovativi per la gestione, l'inclusione e il benessere urbano"/>
    <x v="1"/>
    <x v="1"/>
    <s v="2.250.000,00 EUR"/>
    <s v="4.650.000,00 EUR"/>
    <x v="1"/>
    <x v="6"/>
    <x v="0"/>
    <x v="215"/>
    <x v="215"/>
    <n v="4650000"/>
    <n v="2250000"/>
  </r>
  <r>
    <n v="3000067757"/>
    <x v="151"/>
    <n v="2000055652"/>
    <x v="3"/>
    <s v="Social housing - Piano innovativo per la qualità abitativa (PinQuA) - Riqualificazione e incremento dell'edilizia sociale, ristrutturazione e rigenerazione della società urbana, miglioramento dell'accessibilità e sicurezza urbana, mitigazione della carenza abitativa e aumento della qualità ambientale, utilizzo di modelli e strumenti innovativi per la gestione, l'inclusione e il benessere urbano"/>
    <x v="1"/>
    <x v="1"/>
    <s v="446.498,00 EUR"/>
    <s v="446.498,00 EUR"/>
    <x v="1"/>
    <x v="6"/>
    <x v="0"/>
    <x v="216"/>
    <x v="216"/>
    <n v="446498"/>
    <n v="446498"/>
  </r>
  <r>
    <n v="3000105087"/>
    <x v="152"/>
    <n v="2000095859"/>
    <x v="7"/>
    <s v="Costruzione di nuove scuole mediante la sostituzione di edifici"/>
    <x v="1"/>
    <x v="3"/>
    <s v="4.088.680,00 EUR"/>
    <s v="4.091.400,00 EUR"/>
    <x v="1"/>
    <x v="9"/>
    <x v="0"/>
    <x v="217"/>
    <x v="217"/>
    <n v="4091400"/>
    <n v="4088680"/>
  </r>
  <r>
    <n v="3000110813"/>
    <x v="153"/>
    <n v="2000099826"/>
    <x v="20"/>
    <s v="Tutela e valorizzazione del verde urbano ed extraurbano"/>
    <x v="1"/>
    <x v="6"/>
    <s v="3.013.010,00 EUR"/>
    <s v="3.013.010,00 EUR"/>
    <x v="1"/>
    <x v="28"/>
    <x v="0"/>
    <x v="218"/>
    <x v="218"/>
    <n v="3013010"/>
    <n v="3013010"/>
  </r>
  <r>
    <n v="3000110814"/>
    <x v="154"/>
    <n v="2000099826"/>
    <x v="20"/>
    <s v="Tutela e valorizzazione del verde urbano ed extraurbano"/>
    <x v="1"/>
    <x v="6"/>
    <s v="1.250.000,00 EUR"/>
    <s v="1.250.000,00 EUR"/>
    <x v="1"/>
    <x v="28"/>
    <x v="0"/>
    <x v="219"/>
    <x v="219"/>
    <n v="1250000"/>
    <n v="1250000"/>
  </r>
  <r>
    <n v="3000110815"/>
    <x v="155"/>
    <n v="2000099826"/>
    <x v="20"/>
    <s v="Tutela e valorizzazione del verde urbano ed extraurbano"/>
    <x v="1"/>
    <x v="6"/>
    <s v="2.257.497,00 EUR"/>
    <s v="2.257.497,00 EUR"/>
    <x v="1"/>
    <x v="28"/>
    <x v="0"/>
    <x v="220"/>
    <x v="220"/>
    <n v="2257497"/>
    <n v="2257497"/>
  </r>
  <r>
    <n v="3000136593"/>
    <x v="156"/>
    <n v="2000120586"/>
    <x v="16"/>
    <s v="Piano di messa in sicurezza e riqualificazione dell'edilizia scolastica"/>
    <x v="1"/>
    <x v="3"/>
    <s v="4.000.000,00 EUR"/>
    <s v="4.000.000,00 EUR"/>
    <x v="1"/>
    <x v="29"/>
    <x v="0"/>
    <x v="221"/>
    <x v="221"/>
    <n v="4000000"/>
    <n v="4000000"/>
  </r>
  <r>
    <n v="3000136596"/>
    <x v="157"/>
    <n v="2000120587"/>
    <x v="16"/>
    <s v="Piano di messa in sicurezza e riqualificazione dell'edilizia scolastica"/>
    <x v="1"/>
    <x v="3"/>
    <s v="2.965.150,00 EUR"/>
    <s v="2.965.150,00 EUR"/>
    <x v="1"/>
    <x v="29"/>
    <x v="0"/>
    <x v="222"/>
    <x v="222"/>
    <n v="2965150"/>
    <n v="2965150"/>
  </r>
  <r>
    <n v="3000137211"/>
    <x v="158"/>
    <n v="2000121609"/>
    <x v="21"/>
    <s v="Misure per la gestione del rischio di alluvione e per la riduzione del rischio idrogeologico"/>
    <x v="1"/>
    <x v="7"/>
    <s v="300.000,00 EUR"/>
    <s v="300.000,00 EUR"/>
    <x v="1"/>
    <x v="30"/>
    <x v="0"/>
    <x v="223"/>
    <x v="223"/>
    <n v="300000"/>
    <n v="300000"/>
  </r>
  <r>
    <n v="3000137215"/>
    <x v="159"/>
    <n v="2000121610"/>
    <x v="21"/>
    <s v="Misure per la gestione del rischio di alluvione e per la riduzione del rischio idrogeologico"/>
    <x v="1"/>
    <x v="7"/>
    <s v="600.000,00 EUR"/>
    <s v="600.000,00 EUR"/>
    <x v="1"/>
    <x v="30"/>
    <x v="0"/>
    <x v="224"/>
    <x v="224"/>
    <n v="600000"/>
    <n v="600000"/>
  </r>
  <r>
    <n v="3000137232"/>
    <x v="160"/>
    <n v="2000121611"/>
    <x v="21"/>
    <s v="Misure per la gestione del rischio di alluvione e per la riduzione del rischio idrogeologico"/>
    <x v="1"/>
    <x v="7"/>
    <s v="300.000,00 EUR"/>
    <s v="300.000,00 EUR"/>
    <x v="1"/>
    <x v="30"/>
    <x v="0"/>
    <x v="225"/>
    <x v="225"/>
    <n v="300000"/>
    <n v="300000"/>
  </r>
  <r>
    <n v="3000137238"/>
    <x v="161"/>
    <n v="2000121612"/>
    <x v="21"/>
    <s v="Misure per la gestione del rischio di alluvione e per la riduzione del rischio idrogeologico"/>
    <x v="1"/>
    <x v="7"/>
    <s v="350.000,00 EUR"/>
    <s v="350.000,00 EUR"/>
    <x v="1"/>
    <x v="30"/>
    <x v="0"/>
    <x v="226"/>
    <x v="226"/>
    <n v="350000"/>
    <n v="350000"/>
  </r>
  <r>
    <n v="3000137252"/>
    <x v="162"/>
    <n v="2000121613"/>
    <x v="21"/>
    <s v="Misure per la gestione del rischio di alluvione e per la riduzione del rischio idrogeologico"/>
    <x v="1"/>
    <x v="7"/>
    <s v="400.000,00 EUR"/>
    <s v="400.000,00 EUR"/>
    <x v="1"/>
    <x v="30"/>
    <x v="0"/>
    <x v="227"/>
    <x v="227"/>
    <n v="400000"/>
    <n v="400000"/>
  </r>
  <r>
    <n v="3000137255"/>
    <x v="163"/>
    <n v="2000121614"/>
    <x v="21"/>
    <s v="Misure per la gestione del rischio di alluvione e per la riduzione del rischio idrogeologico"/>
    <x v="1"/>
    <x v="7"/>
    <s v="2.000.000,00 EUR"/>
    <s v="2.000.000,00 EUR"/>
    <x v="1"/>
    <x v="30"/>
    <x v="0"/>
    <x v="228"/>
    <x v="228"/>
    <n v="2000000"/>
    <n v="2000000"/>
  </r>
  <r>
    <n v="3000137260"/>
    <x v="164"/>
    <n v="2000121615"/>
    <x v="21"/>
    <s v="Misure per la gestione del rischio di alluvione e per la riduzione del rischio idrogeologico"/>
    <x v="1"/>
    <x v="7"/>
    <s v="400.000,00 EUR"/>
    <s v="400.000,00 EUR"/>
    <x v="1"/>
    <x v="30"/>
    <x v="0"/>
    <x v="229"/>
    <x v="229"/>
    <n v="400000"/>
    <n v="400000"/>
  </r>
  <r>
    <n v="3000137949"/>
    <x v="165"/>
    <n v="2000121758"/>
    <x v="16"/>
    <s v="Piano di messa in sicurezza e riqualificazione dell'edilizia scolastica"/>
    <x v="1"/>
    <x v="3"/>
    <s v="990.000,00 EUR"/>
    <s v="990.000,00 EUR"/>
    <x v="1"/>
    <x v="31"/>
    <x v="0"/>
    <x v="230"/>
    <x v="230"/>
    <n v="990000"/>
    <n v="990000"/>
  </r>
  <r>
    <n v="3000137950"/>
    <x v="165"/>
    <n v="2000121759"/>
    <x v="16"/>
    <s v="Piano di messa in sicurezza e riqualificazione dell'edilizia scolastica"/>
    <x v="1"/>
    <x v="3"/>
    <s v="1.550.000,00 EUR"/>
    <s v="1.550.000,00 EUR"/>
    <x v="1"/>
    <x v="31"/>
    <x v="0"/>
    <x v="231"/>
    <x v="231"/>
    <n v="1550000"/>
    <n v="1550000"/>
  </r>
  <r>
    <n v="3000137951"/>
    <x v="165"/>
    <n v="2000121760"/>
    <x v="16"/>
    <s v="Piano di messa in sicurezza e riqualificazione dell'edilizia scolastica"/>
    <x v="1"/>
    <x v="3"/>
    <s v="1.175.646,47 EUR"/>
    <s v="1.175.646,47 EUR"/>
    <x v="1"/>
    <x v="31"/>
    <x v="0"/>
    <x v="232"/>
    <x v="232"/>
    <n v="1175646.47"/>
    <n v="1175646.47"/>
  </r>
  <r>
    <n v="3000170148"/>
    <x v="166"/>
    <n v="2000151066"/>
    <x v="16"/>
    <s v="Piano di messa in sicurezza e riqualificazione dell'edilizia scolastica"/>
    <x v="1"/>
    <x v="3"/>
    <s v="4.000.000,00 EUR"/>
    <s v="4.000.000,00 EUR"/>
    <x v="1"/>
    <x v="20"/>
    <x v="0"/>
    <x v="162"/>
    <x v="233"/>
    <n v="4000000"/>
    <n v="4000000"/>
  </r>
  <r>
    <n v="3000170328"/>
    <x v="167"/>
    <n v="2000151193"/>
    <x v="16"/>
    <s v="Piano di messa in sicurezza e riqualificazione dell'edilizia scolastica"/>
    <x v="1"/>
    <x v="3"/>
    <s v="6.350.000,00 EUR"/>
    <s v="6.350.000,00 EUR"/>
    <x v="1"/>
    <x v="20"/>
    <x v="0"/>
    <x v="233"/>
    <x v="234"/>
    <n v="6350000"/>
    <n v="6350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8740775-CEDA-4059-9A47-A4733EA520C0}" name="Tabella pivot1" cacheId="22" applyNumberFormats="0" applyBorderFormats="0" applyFontFormats="0" applyPatternFormats="0" applyAlignmentFormats="0" applyWidthHeightFormats="1" dataCaption="Valori" updatedVersion="8" minRefreshableVersion="3" showDrill="0" itemPrintTitles="1" createdVersion="8" indent="0" compact="0" compactData="0" multipleFieldFilters="0">
  <location ref="B10:G116" firstHeaderRow="0" firstDataRow="1" firstDataCol="4" rowPageCount="3" colPageCount="1"/>
  <pivotFields count="16">
    <pivotField compact="0" outline="0" subtotalTop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ubtotalTop="0" showAll="0" defaultSubtotal="0">
      <items count="168">
        <item x="57"/>
        <item x="1"/>
        <item x="58"/>
        <item x="59"/>
        <item x="56"/>
        <item x="23"/>
        <item x="9"/>
        <item x="18"/>
        <item x="24"/>
        <item x="10"/>
        <item x="19"/>
        <item x="25"/>
        <item x="11"/>
        <item x="20"/>
        <item x="26"/>
        <item x="12"/>
        <item x="21"/>
        <item x="27"/>
        <item x="13"/>
        <item x="22"/>
        <item x="28"/>
        <item x="14"/>
        <item x="29"/>
        <item x="15"/>
        <item x="16"/>
        <item x="17"/>
        <item x="8"/>
        <item x="52"/>
        <item x="53"/>
        <item x="54"/>
        <item x="55"/>
        <item x="6"/>
        <item x="0"/>
        <item x="32"/>
        <item x="31"/>
        <item x="30"/>
        <item x="2"/>
        <item x="33"/>
        <item x="34"/>
        <item x="3"/>
        <item x="45"/>
        <item x="41"/>
        <item x="42"/>
        <item x="43"/>
        <item x="44"/>
        <item x="38"/>
        <item x="39"/>
        <item x="40"/>
        <item x="46"/>
        <item x="47"/>
        <item x="49"/>
        <item x="50"/>
        <item x="51"/>
        <item x="48"/>
        <item x="35"/>
        <item x="36"/>
        <item x="7"/>
        <item x="5"/>
        <item x="37"/>
        <item x="4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ubtotalTop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ubtotalTop="0" showAll="0" defaultSubtotal="0">
      <items count="22">
        <item x="2"/>
        <item x="1"/>
        <item x="0"/>
        <item x="4"/>
        <item x="3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ubtotalTop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ubtotalTop="0" showAll="0" defaultSubtotal="0">
      <items count="8">
        <item x="0"/>
        <item x="1"/>
        <item x="2"/>
        <item x="3"/>
        <item x="4"/>
        <item x="5"/>
        <item x="6"/>
        <item x="7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ubtotalTop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ubtotalTop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Page" compact="0" outline="0" subtotalTop="0" showAll="0" defaultSubtotal="0">
      <items count="2">
        <item x="1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Page" compact="0" outline="0" subtotalTop="0" showAll="0" defaultSubtotal="0">
      <items count="32">
        <item x="18"/>
        <item x="22"/>
        <item x="23"/>
        <item x="0"/>
        <item x="7"/>
        <item x="28"/>
        <item x="12"/>
        <item x="19"/>
        <item x="2"/>
        <item x="13"/>
        <item x="8"/>
        <item x="17"/>
        <item x="14"/>
        <item x="4"/>
        <item x="3"/>
        <item x="16"/>
        <item x="9"/>
        <item x="10"/>
        <item x="15"/>
        <item x="6"/>
        <item x="1"/>
        <item x="5"/>
        <item x="29"/>
        <item x="30"/>
        <item x="24"/>
        <item x="21"/>
        <item x="26"/>
        <item x="11"/>
        <item x="27"/>
        <item x="25"/>
        <item x="20"/>
        <item x="3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Page" compact="0" outline="0" subtotalTop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34"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ubtotalTop="0" showAll="0" defaultSubtotal="0">
      <items count="235">
        <item x="218"/>
        <item x="219"/>
        <item x="220"/>
        <item x="207"/>
        <item x="215"/>
        <item x="208"/>
        <item x="202"/>
        <item x="204"/>
        <item x="203"/>
        <item x="205"/>
        <item x="206"/>
        <item x="82"/>
        <item x="83"/>
        <item x="18"/>
        <item x="17"/>
        <item x="28"/>
        <item x="23"/>
        <item x="38"/>
        <item x="31"/>
        <item x="39"/>
        <item x="40"/>
        <item x="41"/>
        <item x="62"/>
        <item x="63"/>
        <item x="64"/>
        <item x="65"/>
        <item x="66"/>
        <item x="33"/>
        <item x="32"/>
        <item x="47"/>
        <item x="48"/>
        <item x="52"/>
        <item x="50"/>
        <item x="51"/>
        <item x="49"/>
        <item x="19"/>
        <item x="79"/>
        <item x="60"/>
        <item x="59"/>
        <item x="61"/>
        <item x="58"/>
        <item x="57"/>
        <item x="87"/>
        <item x="88"/>
        <item x="94"/>
        <item x="95"/>
        <item x="102"/>
        <item x="103"/>
        <item x="85"/>
        <item x="86"/>
        <item x="70"/>
        <item x="71"/>
        <item x="72"/>
        <item x="73"/>
        <item x="74"/>
        <item x="96"/>
        <item x="97"/>
        <item x="98"/>
        <item x="99"/>
        <item x="100"/>
        <item x="101"/>
        <item x="89"/>
        <item x="90"/>
        <item x="75"/>
        <item x="104"/>
        <item x="81"/>
        <item x="80"/>
        <item x="21"/>
        <item x="25"/>
        <item x="15"/>
        <item x="16"/>
        <item x="27"/>
        <item x="22"/>
        <item x="20"/>
        <item x="26"/>
        <item x="29"/>
        <item x="30"/>
        <item x="54"/>
        <item x="56"/>
        <item x="53"/>
        <item x="55"/>
        <item x="42"/>
        <item x="43"/>
        <item x="46"/>
        <item x="34"/>
        <item x="35"/>
        <item x="45"/>
        <item x="44"/>
        <item x="37"/>
        <item x="36"/>
        <item x="199"/>
        <item x="174"/>
        <item x="177"/>
        <item x="192"/>
        <item x="196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1"/>
        <item x="190"/>
        <item x="195"/>
        <item x="198"/>
        <item x="14"/>
        <item x="12"/>
        <item x="13"/>
        <item x="167"/>
        <item x="216"/>
        <item x="24"/>
        <item x="10"/>
        <item x="193"/>
        <item x="182"/>
        <item x="187"/>
        <item x="173"/>
        <item x="178"/>
        <item x="179"/>
        <item x="189"/>
        <item x="200"/>
        <item x="194"/>
        <item x="181"/>
        <item x="171"/>
        <item x="172"/>
        <item x="175"/>
        <item x="185"/>
        <item x="186"/>
        <item x="165"/>
        <item x="166"/>
        <item x="170"/>
        <item x="197"/>
        <item x="168"/>
        <item x="214"/>
        <item x="201"/>
        <item x="9"/>
        <item x="224"/>
        <item x="225"/>
        <item x="210"/>
        <item x="211"/>
        <item x="228"/>
        <item x="209"/>
        <item x="212"/>
        <item x="213"/>
        <item x="176"/>
        <item x="164"/>
        <item x="227"/>
        <item x="183"/>
        <item x="184"/>
        <item x="188"/>
        <item x="191"/>
        <item x="180"/>
        <item x="169"/>
        <item x="229"/>
        <item x="226"/>
        <item x="223"/>
        <item x="8"/>
        <item x="0"/>
        <item x="1"/>
        <item x="78"/>
        <item x="230"/>
        <item x="231"/>
        <item x="232"/>
        <item x="221"/>
        <item x="222"/>
        <item x="233"/>
        <item x="69"/>
        <item x="217"/>
        <item x="162"/>
        <item x="163"/>
        <item x="92"/>
        <item x="93"/>
        <item x="234"/>
        <item x="76"/>
        <item x="77"/>
        <item x="67"/>
        <item x="91"/>
        <item x="84"/>
        <item x="68"/>
        <item x="2"/>
        <item x="3"/>
        <item x="4"/>
        <item x="5"/>
        <item x="6"/>
        <item x="7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ubtotalTop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ubtotalTop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4">
    <field x="6"/>
    <field x="12"/>
    <field x="3"/>
    <field x="1"/>
  </rowFields>
  <rowItems count="106">
    <i>
      <x/>
      <x v="46"/>
      <x v="2"/>
      <x v="32"/>
    </i>
    <i r="1">
      <x v="47"/>
      <x v="2"/>
      <x v="1"/>
    </i>
    <i r="1">
      <x v="48"/>
      <x v="1"/>
      <x v="36"/>
    </i>
    <i r="1">
      <x v="49"/>
      <x v="1"/>
      <x v="39"/>
    </i>
    <i r="1">
      <x v="50"/>
      <x v="1"/>
      <x v="59"/>
    </i>
    <i r="1">
      <x v="51"/>
      <x v="1"/>
      <x v="59"/>
    </i>
    <i r="1">
      <x v="52"/>
      <x v="1"/>
      <x v="57"/>
    </i>
    <i r="1">
      <x v="53"/>
      <x v="1"/>
      <x v="31"/>
    </i>
    <i r="1">
      <x v="54"/>
      <x v="1"/>
      <x v="56"/>
    </i>
    <i r="1">
      <x v="77"/>
      <x v="3"/>
      <x v="35"/>
    </i>
    <i r="1">
      <x v="78"/>
      <x v="3"/>
      <x v="34"/>
    </i>
    <i r="1">
      <x v="79"/>
      <x v="3"/>
      <x v="33"/>
    </i>
    <i r="1">
      <x v="80"/>
      <x v="3"/>
      <x v="37"/>
    </i>
    <i r="1">
      <x v="81"/>
      <x v="3"/>
      <x v="38"/>
    </i>
    <i r="1">
      <x v="82"/>
      <x v="3"/>
      <x v="54"/>
    </i>
    <i r="1">
      <x v="83"/>
      <x v="3"/>
      <x v="55"/>
    </i>
    <i r="1">
      <x v="84"/>
      <x v="3"/>
      <x v="58"/>
    </i>
    <i r="1">
      <x v="85"/>
      <x v="3"/>
      <x v="45"/>
    </i>
    <i r="1">
      <x v="86"/>
      <x v="3"/>
      <x v="46"/>
    </i>
    <i r="1">
      <x v="87"/>
      <x v="3"/>
      <x v="47"/>
    </i>
    <i r="1">
      <x v="88"/>
      <x v="3"/>
      <x v="41"/>
    </i>
    <i r="1">
      <x v="89"/>
      <x v="3"/>
      <x v="42"/>
    </i>
    <i r="1">
      <x v="90"/>
      <x v="3"/>
      <x v="43"/>
    </i>
    <i r="1">
      <x v="91"/>
      <x v="3"/>
      <x v="44"/>
    </i>
    <i r="1">
      <x v="92"/>
      <x v="3"/>
      <x v="40"/>
    </i>
    <i r="1">
      <x v="93"/>
      <x v="3"/>
      <x v="48"/>
    </i>
    <i r="1">
      <x v="94"/>
      <x v="3"/>
      <x v="49"/>
    </i>
    <i r="1">
      <x v="95"/>
      <x v="3"/>
      <x v="53"/>
    </i>
    <i r="1">
      <x v="96"/>
      <x v="3"/>
      <x v="50"/>
    </i>
    <i r="1">
      <x v="97"/>
      <x v="3"/>
      <x v="51"/>
    </i>
    <i r="1">
      <x v="98"/>
      <x v="3"/>
      <x v="52"/>
    </i>
    <i r="1">
      <x v="99"/>
      <x v="3"/>
      <x v="27"/>
    </i>
    <i r="1">
      <x v="100"/>
      <x v="3"/>
      <x v="28"/>
    </i>
    <i r="1">
      <x v="101"/>
      <x v="3"/>
      <x v="29"/>
    </i>
    <i r="1">
      <x v="102"/>
      <x v="3"/>
      <x v="30"/>
    </i>
    <i r="1">
      <x v="103"/>
      <x v="3"/>
      <x v="4"/>
    </i>
    <i r="1">
      <x v="104"/>
      <x v="3"/>
      <x/>
    </i>
    <i r="1">
      <x v="105"/>
      <x v="3"/>
      <x v="2"/>
    </i>
    <i r="1">
      <x v="106"/>
      <x v="3"/>
      <x v="3"/>
    </i>
    <i r="1">
      <x v="107"/>
      <x v="3"/>
      <x v="60"/>
    </i>
    <i r="1">
      <x v="108"/>
      <x v="3"/>
      <x v="61"/>
    </i>
    <i r="1">
      <x v="109"/>
      <x v="3"/>
      <x v="62"/>
    </i>
    <i r="1">
      <x v="110"/>
      <x v="3"/>
      <x v="63"/>
    </i>
    <i r="1">
      <x v="111"/>
      <x v="3"/>
      <x v="64"/>
    </i>
    <i r="1">
      <x v="112"/>
      <x v="3"/>
      <x v="65"/>
    </i>
    <i>
      <x v="1"/>
      <x v="55"/>
      <x/>
      <x v="26"/>
    </i>
    <i r="1">
      <x v="56"/>
      <x v="4"/>
      <x v="6"/>
    </i>
    <i r="1">
      <x v="57"/>
      <x v="4"/>
      <x v="9"/>
    </i>
    <i r="1">
      <x v="58"/>
      <x v="4"/>
      <x v="12"/>
    </i>
    <i r="1">
      <x v="59"/>
      <x v="4"/>
      <x v="15"/>
    </i>
    <i r="1">
      <x v="60"/>
      <x v="4"/>
      <x v="18"/>
    </i>
    <i r="1">
      <x v="61"/>
      <x v="4"/>
      <x v="21"/>
    </i>
    <i r="1">
      <x v="62"/>
      <x v="4"/>
      <x v="23"/>
    </i>
    <i r="1">
      <x v="63"/>
      <x v="4"/>
      <x v="24"/>
    </i>
    <i r="1">
      <x v="64"/>
      <x v="4"/>
      <x v="25"/>
    </i>
    <i r="1">
      <x v="65"/>
      <x v="4"/>
      <x v="7"/>
    </i>
    <i r="1">
      <x v="66"/>
      <x v="4"/>
      <x v="10"/>
    </i>
    <i r="1">
      <x v="67"/>
      <x v="4"/>
      <x v="13"/>
    </i>
    <i r="1">
      <x v="68"/>
      <x v="4"/>
      <x v="16"/>
    </i>
    <i r="1">
      <x v="69"/>
      <x v="4"/>
      <x v="19"/>
    </i>
    <i r="1">
      <x v="70"/>
      <x v="4"/>
      <x v="5"/>
    </i>
    <i r="1">
      <x v="71"/>
      <x v="4"/>
      <x v="8"/>
    </i>
    <i r="1">
      <x v="72"/>
      <x v="4"/>
      <x v="11"/>
    </i>
    <i r="1">
      <x v="73"/>
      <x v="4"/>
      <x v="14"/>
    </i>
    <i r="1">
      <x v="74"/>
      <x v="4"/>
      <x v="17"/>
    </i>
    <i r="1">
      <x v="75"/>
      <x v="4"/>
      <x v="20"/>
    </i>
    <i r="1">
      <x v="76"/>
      <x v="4"/>
      <x v="22"/>
    </i>
    <i r="1">
      <x v="126"/>
      <x v="12"/>
      <x v="74"/>
    </i>
    <i r="1">
      <x v="127"/>
      <x v="12"/>
      <x v="75"/>
    </i>
    <i r="1">
      <x v="128"/>
      <x v="12"/>
      <x v="76"/>
    </i>
    <i r="1">
      <x v="129"/>
      <x v="12"/>
      <x v="77"/>
    </i>
    <i r="1">
      <x v="150"/>
      <x v="12"/>
      <x v="98"/>
    </i>
    <i>
      <x v="2"/>
      <x v="113"/>
      <x v="5"/>
      <x v="66"/>
    </i>
    <i r="1">
      <x v="114"/>
      <x v="6"/>
      <x v="67"/>
    </i>
    <i r="1">
      <x v="130"/>
      <x v="6"/>
      <x v="78"/>
    </i>
    <i r="1">
      <x v="137"/>
      <x v="15"/>
      <x v="85"/>
    </i>
    <i>
      <x v="3"/>
      <x v="115"/>
      <x v="7"/>
      <x v="68"/>
    </i>
    <i r="1">
      <x v="122"/>
      <x v="10"/>
      <x v="71"/>
    </i>
    <i r="1">
      <x v="123"/>
      <x v="10"/>
      <x v="71"/>
    </i>
    <i r="1">
      <x v="124"/>
      <x v="11"/>
      <x v="72"/>
    </i>
    <i r="1">
      <x v="138"/>
      <x v="16"/>
      <x v="86"/>
    </i>
    <i r="1">
      <x v="139"/>
      <x v="16"/>
      <x v="87"/>
    </i>
    <i>
      <x v="4"/>
      <x v="116"/>
      <x v="8"/>
      <x v="69"/>
    </i>
    <i r="1">
      <x v="117"/>
      <x v="8"/>
      <x v="69"/>
    </i>
    <i r="1">
      <x v="118"/>
      <x v="8"/>
      <x v="69"/>
    </i>
    <i r="1">
      <x v="119"/>
      <x v="8"/>
      <x v="69"/>
    </i>
    <i r="1">
      <x v="120"/>
      <x v="8"/>
      <x v="69"/>
    </i>
    <i r="1">
      <x v="131"/>
      <x v="13"/>
      <x v="79"/>
    </i>
    <i r="1">
      <x v="132"/>
      <x v="13"/>
      <x v="80"/>
    </i>
    <i r="1">
      <x v="133"/>
      <x v="14"/>
      <x v="81"/>
    </i>
    <i r="1">
      <x v="134"/>
      <x v="14"/>
      <x v="82"/>
    </i>
    <i r="1">
      <x v="135"/>
      <x v="8"/>
      <x v="83"/>
    </i>
    <i r="1">
      <x v="136"/>
      <x v="8"/>
      <x v="84"/>
    </i>
    <i r="1">
      <x v="140"/>
      <x v="17"/>
      <x v="88"/>
    </i>
    <i r="1">
      <x v="141"/>
      <x v="17"/>
      <x v="89"/>
    </i>
    <i r="1">
      <x v="142"/>
      <x v="18"/>
      <x v="90"/>
    </i>
    <i r="1">
      <x v="143"/>
      <x v="18"/>
      <x v="91"/>
    </i>
    <i r="1">
      <x v="144"/>
      <x v="18"/>
      <x v="92"/>
    </i>
    <i r="1">
      <x v="145"/>
      <x v="18"/>
      <x v="93"/>
    </i>
    <i r="1">
      <x v="146"/>
      <x v="18"/>
      <x v="94"/>
    </i>
    <i r="1">
      <x v="147"/>
      <x v="18"/>
      <x v="95"/>
    </i>
    <i r="1">
      <x v="148"/>
      <x v="19"/>
      <x v="96"/>
    </i>
    <i r="1">
      <x v="149"/>
      <x v="19"/>
      <x v="97"/>
    </i>
    <i>
      <x v="5"/>
      <x v="121"/>
      <x v="9"/>
      <x v="70"/>
    </i>
    <i r="1">
      <x v="125"/>
      <x v="9"/>
      <x v="73"/>
    </i>
    <i t="grand">
      <x/>
    </i>
  </rowItems>
  <colFields count="1">
    <field x="-2"/>
  </colFields>
  <colItems count="2">
    <i>
      <x/>
    </i>
    <i i="1">
      <x v="1"/>
    </i>
  </colItems>
  <pageFields count="3">
    <pageField fld="11" hier="-1"/>
    <pageField fld="10" hier="-1"/>
    <pageField fld="9" item="1" hier="-1"/>
  </pageFields>
  <dataFields count="2">
    <dataField name="Importo  autorizzato" fld="15" baseField="0" baseItem="0"/>
    <dataField name="Totale  progetto" fld="14" baseField="0" baseItem="0"/>
  </dataFields>
  <formats count="2">
    <format dxfId="12">
      <pivotArea outline="0" collapsedLevelsAreSubtotals="1" fieldPosition="0"/>
    </format>
    <format dxfId="13">
      <pivotArea field="12" type="button" dataOnly="0" labelOnly="1" outline="0" axis="axisRow" fieldPosition="1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7E223B0-571D-4018-A711-D7D2DB4372D6}" name="Tabella pivot1" cacheId="22" applyNumberFormats="0" applyBorderFormats="0" applyFontFormats="0" applyPatternFormats="0" applyAlignmentFormats="0" applyWidthHeightFormats="1" dataCaption="Valori" updatedVersion="8" minRefreshableVersion="3" showDrill="0" itemPrintTitles="1" createdVersion="8" indent="0" compact="0" compactData="0" multipleFieldFilters="0">
  <location ref="B10:G141" firstHeaderRow="0" firstDataRow="1" firstDataCol="4" rowPageCount="3" colPageCount="1"/>
  <pivotFields count="16">
    <pivotField compact="0" outline="0" subtotalTop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ubtotalTop="0" showAll="0" defaultSubtotal="0">
      <items count="168">
        <item x="57"/>
        <item x="1"/>
        <item x="58"/>
        <item x="59"/>
        <item x="56"/>
        <item x="23"/>
        <item x="9"/>
        <item x="18"/>
        <item x="24"/>
        <item x="10"/>
        <item x="19"/>
        <item x="25"/>
        <item x="11"/>
        <item x="20"/>
        <item x="26"/>
        <item x="12"/>
        <item x="21"/>
        <item x="27"/>
        <item x="13"/>
        <item x="22"/>
        <item x="28"/>
        <item x="14"/>
        <item x="29"/>
        <item x="15"/>
        <item x="16"/>
        <item x="17"/>
        <item x="8"/>
        <item x="52"/>
        <item x="53"/>
        <item x="54"/>
        <item x="55"/>
        <item x="6"/>
        <item x="0"/>
        <item x="32"/>
        <item x="31"/>
        <item x="30"/>
        <item x="2"/>
        <item x="33"/>
        <item x="34"/>
        <item x="3"/>
        <item x="45"/>
        <item x="41"/>
        <item x="42"/>
        <item x="43"/>
        <item x="44"/>
        <item x="38"/>
        <item x="39"/>
        <item x="40"/>
        <item x="46"/>
        <item x="47"/>
        <item x="49"/>
        <item x="50"/>
        <item x="51"/>
        <item x="48"/>
        <item x="35"/>
        <item x="36"/>
        <item x="7"/>
        <item x="5"/>
        <item x="37"/>
        <item x="4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ubtotalTop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ubtotalTop="0" showAll="0" defaultSubtotal="0">
      <items count="22">
        <item x="2"/>
        <item x="1"/>
        <item x="0"/>
        <item x="4"/>
        <item x="3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ubtotalTop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ubtotalTop="0" showAll="0" defaultSubtotal="0">
      <items count="8">
        <item x="0"/>
        <item x="1"/>
        <item x="2"/>
        <item x="3"/>
        <item x="4"/>
        <item x="5"/>
        <item x="6"/>
        <item x="7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ubtotalTop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ubtotalTop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Page" compact="0" outline="0" subtotalTop="0" showAll="0" defaultSubtotal="0">
      <items count="2">
        <item x="1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Page" compact="0" outline="0" subtotalTop="0" showAll="0" defaultSubtotal="0">
      <items count="32">
        <item x="18"/>
        <item x="22"/>
        <item x="23"/>
        <item x="0"/>
        <item x="7"/>
        <item x="28"/>
        <item x="12"/>
        <item x="19"/>
        <item x="2"/>
        <item x="13"/>
        <item x="8"/>
        <item x="17"/>
        <item x="14"/>
        <item x="4"/>
        <item x="3"/>
        <item x="16"/>
        <item x="9"/>
        <item x="10"/>
        <item x="15"/>
        <item x="6"/>
        <item x="1"/>
        <item x="5"/>
        <item x="29"/>
        <item x="30"/>
        <item x="24"/>
        <item x="21"/>
        <item x="26"/>
        <item x="11"/>
        <item x="27"/>
        <item x="25"/>
        <item x="20"/>
        <item x="3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Page" compact="0" outline="0" subtotalTop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34"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ubtotalTop="0" showAll="0" defaultSubtotal="0">
      <items count="235">
        <item x="218"/>
        <item x="219"/>
        <item x="220"/>
        <item x="207"/>
        <item x="215"/>
        <item x="208"/>
        <item x="202"/>
        <item x="204"/>
        <item x="203"/>
        <item x="205"/>
        <item x="206"/>
        <item x="82"/>
        <item x="83"/>
        <item x="18"/>
        <item x="17"/>
        <item x="28"/>
        <item x="23"/>
        <item x="38"/>
        <item x="31"/>
        <item x="39"/>
        <item x="40"/>
        <item x="41"/>
        <item x="62"/>
        <item x="63"/>
        <item x="64"/>
        <item x="65"/>
        <item x="66"/>
        <item x="33"/>
        <item x="32"/>
        <item x="47"/>
        <item x="48"/>
        <item x="52"/>
        <item x="50"/>
        <item x="51"/>
        <item x="49"/>
        <item x="19"/>
        <item x="79"/>
        <item x="60"/>
        <item x="59"/>
        <item x="61"/>
        <item x="58"/>
        <item x="57"/>
        <item x="87"/>
        <item x="88"/>
        <item x="94"/>
        <item x="95"/>
        <item x="102"/>
        <item x="103"/>
        <item x="85"/>
        <item x="86"/>
        <item x="70"/>
        <item x="71"/>
        <item x="72"/>
        <item x="73"/>
        <item x="74"/>
        <item x="96"/>
        <item x="97"/>
        <item x="98"/>
        <item x="99"/>
        <item x="100"/>
        <item x="101"/>
        <item x="89"/>
        <item x="90"/>
        <item x="75"/>
        <item x="104"/>
        <item x="81"/>
        <item x="80"/>
        <item x="21"/>
        <item x="25"/>
        <item x="15"/>
        <item x="16"/>
        <item x="27"/>
        <item x="22"/>
        <item x="20"/>
        <item x="26"/>
        <item x="29"/>
        <item x="30"/>
        <item x="54"/>
        <item x="56"/>
        <item x="53"/>
        <item x="55"/>
        <item x="42"/>
        <item x="43"/>
        <item x="46"/>
        <item x="34"/>
        <item x="35"/>
        <item x="45"/>
        <item x="44"/>
        <item x="37"/>
        <item x="36"/>
        <item x="199"/>
        <item x="174"/>
        <item x="177"/>
        <item x="192"/>
        <item x="196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1"/>
        <item x="190"/>
        <item x="195"/>
        <item x="198"/>
        <item x="14"/>
        <item x="12"/>
        <item x="13"/>
        <item x="167"/>
        <item x="216"/>
        <item x="24"/>
        <item x="10"/>
        <item x="193"/>
        <item x="182"/>
        <item x="187"/>
        <item x="173"/>
        <item x="178"/>
        <item x="179"/>
        <item x="189"/>
        <item x="200"/>
        <item x="194"/>
        <item x="181"/>
        <item x="171"/>
        <item x="172"/>
        <item x="175"/>
        <item x="185"/>
        <item x="186"/>
        <item x="165"/>
        <item x="166"/>
        <item x="170"/>
        <item x="197"/>
        <item x="168"/>
        <item x="214"/>
        <item x="201"/>
        <item x="9"/>
        <item x="224"/>
        <item x="225"/>
        <item x="210"/>
        <item x="211"/>
        <item x="228"/>
        <item x="209"/>
        <item x="212"/>
        <item x="213"/>
        <item x="176"/>
        <item x="164"/>
        <item x="227"/>
        <item x="183"/>
        <item x="184"/>
        <item x="188"/>
        <item x="191"/>
        <item x="180"/>
        <item x="169"/>
        <item x="229"/>
        <item x="226"/>
        <item x="223"/>
        <item x="8"/>
        <item x="0"/>
        <item x="1"/>
        <item x="78"/>
        <item x="230"/>
        <item x="231"/>
        <item x="232"/>
        <item x="221"/>
        <item x="222"/>
        <item x="233"/>
        <item x="69"/>
        <item x="217"/>
        <item x="162"/>
        <item x="163"/>
        <item x="92"/>
        <item x="93"/>
        <item x="234"/>
        <item x="76"/>
        <item x="77"/>
        <item x="67"/>
        <item x="91"/>
        <item x="84"/>
        <item x="68"/>
        <item x="2"/>
        <item x="3"/>
        <item x="4"/>
        <item x="5"/>
        <item x="6"/>
        <item x="7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ubtotalTop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ubtotalTop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4">
    <field x="6"/>
    <field x="12"/>
    <field x="3"/>
    <field x="1"/>
  </rowFields>
  <rowItems count="131">
    <i>
      <x v="1"/>
      <x v="164"/>
      <x v="12"/>
      <x v="99"/>
    </i>
    <i r="1">
      <x v="165"/>
      <x v="4"/>
      <x v="100"/>
    </i>
    <i r="1">
      <x v="166"/>
      <x v="4"/>
      <x v="101"/>
    </i>
    <i r="1">
      <x v="167"/>
      <x v="4"/>
      <x v="102"/>
    </i>
    <i r="1">
      <x v="168"/>
      <x v="4"/>
      <x v="103"/>
    </i>
    <i r="1">
      <x v="169"/>
      <x v="4"/>
      <x v="104"/>
    </i>
    <i r="1">
      <x v="170"/>
      <x v="4"/>
      <x v="105"/>
    </i>
    <i r="1">
      <x v="171"/>
      <x v="4"/>
      <x v="106"/>
    </i>
    <i r="1">
      <x v="172"/>
      <x v="4"/>
      <x v="107"/>
    </i>
    <i r="1">
      <x v="173"/>
      <x v="4"/>
      <x v="108"/>
    </i>
    <i r="1">
      <x v="174"/>
      <x v="4"/>
      <x v="109"/>
    </i>
    <i r="1">
      <x v="175"/>
      <x v="4"/>
      <x v="110"/>
    </i>
    <i r="1">
      <x v="176"/>
      <x v="4"/>
      <x v="111"/>
    </i>
    <i r="1">
      <x v="177"/>
      <x v="4"/>
      <x v="112"/>
    </i>
    <i r="1">
      <x v="178"/>
      <x v="4"/>
      <x v="113"/>
    </i>
    <i r="1">
      <x v="179"/>
      <x v="4"/>
      <x v="114"/>
    </i>
    <i r="1">
      <x v="180"/>
      <x v="4"/>
      <x v="115"/>
    </i>
    <i r="1">
      <x v="181"/>
      <x v="4"/>
      <x v="116"/>
    </i>
    <i r="1">
      <x v="182"/>
      <x v="4"/>
      <x v="117"/>
    </i>
    <i r="1">
      <x v="183"/>
      <x v="4"/>
      <x v="118"/>
    </i>
    <i r="1">
      <x v="184"/>
      <x v="4"/>
      <x v="119"/>
    </i>
    <i r="1">
      <x v="185"/>
      <x v="4"/>
      <x v="120"/>
    </i>
    <i r="1">
      <x v="186"/>
      <x v="4"/>
      <x v="121"/>
    </i>
    <i r="1">
      <x v="187"/>
      <x v="4"/>
      <x v="122"/>
    </i>
    <i r="1">
      <x v="188"/>
      <x v="4"/>
      <x v="123"/>
    </i>
    <i r="1">
      <x v="189"/>
      <x v="4"/>
      <x v="124"/>
    </i>
    <i r="1">
      <x v="190"/>
      <x v="4"/>
      <x v="125"/>
    </i>
    <i r="1">
      <x v="191"/>
      <x v="4"/>
      <x v="126"/>
    </i>
    <i r="1">
      <x v="192"/>
      <x v="4"/>
      <x v="127"/>
    </i>
    <i r="1">
      <x v="193"/>
      <x v="4"/>
      <x v="128"/>
    </i>
    <i r="1">
      <x v="194"/>
      <x v="4"/>
      <x v="129"/>
    </i>
    <i r="1">
      <x v="195"/>
      <x v="4"/>
      <x v="130"/>
    </i>
    <i r="1">
      <x v="196"/>
      <x v="4"/>
      <x v="131"/>
    </i>
    <i r="1">
      <x v="197"/>
      <x v="4"/>
      <x v="132"/>
    </i>
    <i r="1">
      <x v="198"/>
      <x v="4"/>
      <x v="133"/>
    </i>
    <i r="1">
      <x v="199"/>
      <x v="4"/>
      <x v="134"/>
    </i>
    <i r="1">
      <x v="200"/>
      <x v="4"/>
      <x v="135"/>
    </i>
    <i r="1">
      <x v="201"/>
      <x v="4"/>
      <x v="136"/>
    </i>
    <i r="1">
      <x v="202"/>
      <x v="4"/>
      <x v="137"/>
    </i>
    <i r="1">
      <x v="203"/>
      <x v="4"/>
      <x v="138"/>
    </i>
    <i r="1">
      <x v="204"/>
      <x v="4"/>
      <x v="139"/>
    </i>
    <i r="1">
      <x v="205"/>
      <x v="4"/>
      <x v="140"/>
    </i>
    <i r="1">
      <x v="206"/>
      <x v="4"/>
      <x v="141"/>
    </i>
    <i r="1">
      <x v="207"/>
      <x v="4"/>
      <x v="142"/>
    </i>
    <i r="1">
      <x v="208"/>
      <x v="4"/>
      <x v="143"/>
    </i>
    <i r="1">
      <x v="209"/>
      <x v="4"/>
      <x v="144"/>
    </i>
    <i r="1">
      <x v="210"/>
      <x v="4"/>
      <x v="145"/>
    </i>
    <i r="1">
      <x v="211"/>
      <x v="4"/>
      <x v="146"/>
    </i>
    <i r="1">
      <x v="212"/>
      <x v="4"/>
      <x v="147"/>
    </i>
    <i r="1">
      <x v="213"/>
      <x v="4"/>
      <x v="148"/>
    </i>
    <i r="1">
      <x v="214"/>
      <x v="4"/>
      <x v="149"/>
    </i>
    <i r="1">
      <x v="215"/>
      <x v="4"/>
      <x v="150"/>
    </i>
    <i r="1">
      <x v="216"/>
      <x v="4"/>
      <x v="151"/>
    </i>
    <i>
      <x v="3"/>
      <x/>
      <x v="16"/>
      <x v="71"/>
    </i>
    <i r="1">
      <x v="1"/>
      <x v="16"/>
      <x v="71"/>
    </i>
    <i r="1">
      <x v="2"/>
      <x v="16"/>
      <x v="71"/>
    </i>
    <i r="1">
      <x v="3"/>
      <x v="16"/>
      <x v="71"/>
    </i>
    <i r="1">
      <x v="4"/>
      <x v="16"/>
      <x v="71"/>
    </i>
    <i r="1">
      <x v="5"/>
      <x v="16"/>
      <x v="71"/>
    </i>
    <i r="1">
      <x v="6"/>
      <x v="16"/>
      <x v="71"/>
    </i>
    <i r="1">
      <x v="7"/>
      <x v="16"/>
      <x v="71"/>
    </i>
    <i r="1">
      <x v="8"/>
      <x v="16"/>
      <x v="71"/>
    </i>
    <i r="1">
      <x v="9"/>
      <x v="16"/>
      <x v="71"/>
    </i>
    <i r="1">
      <x v="10"/>
      <x v="16"/>
      <x v="71"/>
    </i>
    <i r="1">
      <x v="11"/>
      <x v="16"/>
      <x v="71"/>
    </i>
    <i r="1">
      <x v="12"/>
      <x v="16"/>
      <x v="71"/>
    </i>
    <i r="1">
      <x v="13"/>
      <x v="16"/>
      <x v="71"/>
    </i>
    <i r="1">
      <x v="14"/>
      <x v="16"/>
      <x v="71"/>
    </i>
    <i r="1">
      <x v="15"/>
      <x v="16"/>
      <x v="71"/>
    </i>
    <i r="1">
      <x v="16"/>
      <x v="16"/>
      <x v="71"/>
    </i>
    <i r="1">
      <x v="17"/>
      <x v="16"/>
      <x v="71"/>
    </i>
    <i r="1">
      <x v="18"/>
      <x v="16"/>
      <x v="71"/>
    </i>
    <i r="1">
      <x v="19"/>
      <x v="16"/>
      <x v="71"/>
    </i>
    <i r="1">
      <x v="20"/>
      <x v="16"/>
      <x v="71"/>
    </i>
    <i r="1">
      <x v="21"/>
      <x v="16"/>
      <x v="71"/>
    </i>
    <i r="1">
      <x v="22"/>
      <x v="16"/>
      <x v="71"/>
    </i>
    <i r="1">
      <x v="23"/>
      <x v="16"/>
      <x v="71"/>
    </i>
    <i r="1">
      <x v="24"/>
      <x v="16"/>
      <x v="71"/>
    </i>
    <i r="1">
      <x v="25"/>
      <x v="16"/>
      <x v="71"/>
    </i>
    <i r="1">
      <x v="26"/>
      <x v="16"/>
      <x v="71"/>
    </i>
    <i r="1">
      <x v="27"/>
      <x v="16"/>
      <x v="71"/>
    </i>
    <i r="1">
      <x v="28"/>
      <x v="16"/>
      <x v="71"/>
    </i>
    <i r="1">
      <x v="29"/>
      <x v="16"/>
      <x v="71"/>
    </i>
    <i r="1">
      <x v="30"/>
      <x v="16"/>
      <x v="71"/>
    </i>
    <i r="1">
      <x v="31"/>
      <x v="16"/>
      <x v="71"/>
    </i>
    <i r="1">
      <x v="32"/>
      <x v="16"/>
      <x v="71"/>
    </i>
    <i r="1">
      <x v="33"/>
      <x v="16"/>
      <x v="71"/>
    </i>
    <i r="1">
      <x v="34"/>
      <x v="16"/>
      <x v="71"/>
    </i>
    <i r="1">
      <x v="35"/>
      <x v="16"/>
      <x v="71"/>
    </i>
    <i r="1">
      <x v="36"/>
      <x v="16"/>
      <x v="71"/>
    </i>
    <i r="1">
      <x v="37"/>
      <x v="16"/>
      <x v="71"/>
    </i>
    <i r="1">
      <x v="38"/>
      <x v="16"/>
      <x v="71"/>
    </i>
    <i r="1">
      <x v="39"/>
      <x v="16"/>
      <x v="71"/>
    </i>
    <i r="1">
      <x v="40"/>
      <x v="16"/>
      <x v="71"/>
    </i>
    <i r="1">
      <x v="41"/>
      <x v="16"/>
      <x v="71"/>
    </i>
    <i r="1">
      <x v="42"/>
      <x v="16"/>
      <x v="71"/>
    </i>
    <i r="1">
      <x v="43"/>
      <x v="16"/>
      <x v="71"/>
    </i>
    <i r="1">
      <x v="44"/>
      <x v="16"/>
      <x v="71"/>
    </i>
    <i r="1">
      <x v="45"/>
      <x v="16"/>
      <x v="71"/>
    </i>
    <i r="1">
      <x v="151"/>
      <x v="16"/>
      <x v="71"/>
    </i>
    <i r="1">
      <x v="152"/>
      <x v="16"/>
      <x v="71"/>
    </i>
    <i r="1">
      <x v="153"/>
      <x v="16"/>
      <x v="71"/>
    </i>
    <i r="1">
      <x v="154"/>
      <x v="16"/>
      <x v="71"/>
    </i>
    <i r="1">
      <x v="155"/>
      <x v="16"/>
      <x v="71"/>
    </i>
    <i r="1">
      <x v="156"/>
      <x v="16"/>
      <x v="71"/>
    </i>
    <i r="1">
      <x v="157"/>
      <x v="16"/>
      <x v="71"/>
    </i>
    <i r="1">
      <x v="158"/>
      <x v="16"/>
      <x v="71"/>
    </i>
    <i r="1">
      <x v="159"/>
      <x v="16"/>
      <x v="71"/>
    </i>
    <i r="1">
      <x v="160"/>
      <x v="16"/>
      <x v="71"/>
    </i>
    <i r="1">
      <x v="161"/>
      <x v="16"/>
      <x v="71"/>
    </i>
    <i r="1">
      <x v="162"/>
      <x v="16"/>
      <x v="71"/>
    </i>
    <i r="3">
      <x v="166"/>
    </i>
    <i r="1">
      <x v="163"/>
      <x v="16"/>
      <x v="71"/>
    </i>
    <i r="1">
      <x v="217"/>
      <x v="7"/>
      <x v="152"/>
    </i>
    <i r="1">
      <x v="221"/>
      <x v="16"/>
      <x v="156"/>
    </i>
    <i r="1">
      <x v="222"/>
      <x v="16"/>
      <x v="157"/>
    </i>
    <i r="1">
      <x v="230"/>
      <x v="16"/>
      <x v="165"/>
    </i>
    <i r="1">
      <x v="231"/>
      <x v="16"/>
      <x v="165"/>
    </i>
    <i r="1">
      <x v="232"/>
      <x v="16"/>
      <x v="165"/>
    </i>
    <i r="1">
      <x v="233"/>
      <x v="16"/>
      <x v="167"/>
    </i>
    <i>
      <x v="6"/>
      <x v="218"/>
      <x v="20"/>
      <x v="153"/>
    </i>
    <i r="1">
      <x v="219"/>
      <x v="20"/>
      <x v="154"/>
    </i>
    <i r="1">
      <x v="220"/>
      <x v="20"/>
      <x v="155"/>
    </i>
    <i>
      <x v="7"/>
      <x v="223"/>
      <x v="21"/>
      <x v="158"/>
    </i>
    <i r="1">
      <x v="224"/>
      <x v="21"/>
      <x v="159"/>
    </i>
    <i r="1">
      <x v="225"/>
      <x v="21"/>
      <x v="160"/>
    </i>
    <i r="1">
      <x v="226"/>
      <x v="21"/>
      <x v="161"/>
    </i>
    <i r="1">
      <x v="227"/>
      <x v="21"/>
      <x v="162"/>
    </i>
    <i r="1">
      <x v="228"/>
      <x v="21"/>
      <x v="163"/>
    </i>
    <i r="1">
      <x v="229"/>
      <x v="21"/>
      <x v="164"/>
    </i>
    <i t="grand">
      <x/>
    </i>
  </rowItems>
  <colFields count="1">
    <field x="-2"/>
  </colFields>
  <colItems count="2">
    <i>
      <x/>
    </i>
    <i i="1">
      <x v="1"/>
    </i>
  </colItems>
  <pageFields count="3">
    <pageField fld="11" hier="-1"/>
    <pageField fld="10" hier="-1"/>
    <pageField fld="9" item="0" hier="-1"/>
  </pageFields>
  <dataFields count="2">
    <dataField name="Importo  autorizzato" fld="15" baseField="0" baseItem="0"/>
    <dataField name="Totale  progetto" fld="14" baseField="0" baseItem="0"/>
  </dataFields>
  <formats count="4">
    <format dxfId="10">
      <pivotArea outline="0" collapsedLevelsAreSubtotals="1" fieldPosition="0"/>
    </format>
    <format dxfId="11">
      <pivotArea field="12" type="button" dataOnly="0" labelOnly="1" outline="0" axis="axisRow" fieldPosition="1"/>
    </format>
    <format dxfId="5">
      <pivotArea outline="0" collapsedLevelsAreSubtotals="1" fieldPosition="0"/>
    </format>
    <format dxfId="4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H246"/>
  <sheetViews>
    <sheetView tabSelected="1" workbookViewId="0">
      <selection activeCell="B10" sqref="B10"/>
    </sheetView>
  </sheetViews>
  <sheetFormatPr defaultRowHeight="14.4" x14ac:dyDescent="0.3"/>
  <cols>
    <col min="2" max="2" width="22" customWidth="1"/>
    <col min="3" max="3" width="19.109375" customWidth="1"/>
    <col min="4" max="4" width="13.44140625" customWidth="1"/>
    <col min="5" max="5" width="50.6640625" customWidth="1"/>
    <col min="6" max="6" width="22.88671875" style="2" customWidth="1"/>
    <col min="7" max="7" width="16.109375" style="2" customWidth="1"/>
  </cols>
  <sheetData>
    <row r="2" spans="2:8" ht="18" x14ac:dyDescent="0.35">
      <c r="B2" s="5" t="s">
        <v>279</v>
      </c>
    </row>
    <row r="3" spans="2:8" x14ac:dyDescent="0.3">
      <c r="B3" s="6" t="s">
        <v>278</v>
      </c>
    </row>
    <row r="6" spans="2:8" x14ac:dyDescent="0.3">
      <c r="B6" s="1" t="s">
        <v>290</v>
      </c>
      <c r="C6" t="s">
        <v>16</v>
      </c>
    </row>
    <row r="7" spans="2:8" x14ac:dyDescent="0.3">
      <c r="B7" s="1" t="s">
        <v>289</v>
      </c>
      <c r="C7" t="s">
        <v>16</v>
      </c>
    </row>
    <row r="8" spans="2:8" x14ac:dyDescent="0.3">
      <c r="B8" s="1" t="s">
        <v>288</v>
      </c>
      <c r="C8" t="s">
        <v>22</v>
      </c>
    </row>
    <row r="10" spans="2:8" s="4" customFormat="1" x14ac:dyDescent="0.3">
      <c r="B10" s="1" t="s">
        <v>285</v>
      </c>
      <c r="C10" s="3" t="s">
        <v>291</v>
      </c>
      <c r="D10" s="1" t="s">
        <v>283</v>
      </c>
      <c r="E10" s="1" t="s">
        <v>281</v>
      </c>
      <c r="F10" t="s">
        <v>819</v>
      </c>
      <c r="G10" t="s">
        <v>820</v>
      </c>
      <c r="H10"/>
    </row>
    <row r="11" spans="2:8" x14ac:dyDescent="0.3">
      <c r="B11" t="s">
        <v>294</v>
      </c>
      <c r="C11" t="s">
        <v>20</v>
      </c>
      <c r="D11" t="s">
        <v>19</v>
      </c>
      <c r="E11" t="s">
        <v>21</v>
      </c>
      <c r="F11" s="7">
        <v>3500000</v>
      </c>
      <c r="G11" s="7">
        <v>3500000</v>
      </c>
    </row>
    <row r="12" spans="2:8" x14ac:dyDescent="0.3">
      <c r="B12" t="s">
        <v>294</v>
      </c>
      <c r="C12" t="s">
        <v>23</v>
      </c>
      <c r="D12" t="s">
        <v>19</v>
      </c>
      <c r="E12" t="s">
        <v>24</v>
      </c>
      <c r="F12" s="7">
        <v>16500000</v>
      </c>
      <c r="G12" s="7">
        <v>16500000</v>
      </c>
    </row>
    <row r="13" spans="2:8" x14ac:dyDescent="0.3">
      <c r="B13" t="s">
        <v>294</v>
      </c>
      <c r="C13" t="s">
        <v>27</v>
      </c>
      <c r="D13" t="s">
        <v>25</v>
      </c>
      <c r="E13" t="s">
        <v>28</v>
      </c>
      <c r="F13" s="7">
        <v>750000</v>
      </c>
      <c r="G13" s="7">
        <v>750000</v>
      </c>
    </row>
    <row r="14" spans="2:8" x14ac:dyDescent="0.3">
      <c r="B14" t="s">
        <v>294</v>
      </c>
      <c r="C14" t="s">
        <v>29</v>
      </c>
      <c r="D14" t="s">
        <v>25</v>
      </c>
      <c r="E14" t="s">
        <v>30</v>
      </c>
      <c r="F14" s="7">
        <v>387000</v>
      </c>
      <c r="G14" s="7">
        <v>900000</v>
      </c>
    </row>
    <row r="15" spans="2:8" x14ac:dyDescent="0.3">
      <c r="B15" t="s">
        <v>294</v>
      </c>
      <c r="C15" t="s">
        <v>31</v>
      </c>
      <c r="D15" t="s">
        <v>25</v>
      </c>
      <c r="E15" t="s">
        <v>32</v>
      </c>
      <c r="F15" s="7">
        <v>1500000</v>
      </c>
      <c r="G15" s="7">
        <v>1500000</v>
      </c>
    </row>
    <row r="16" spans="2:8" x14ac:dyDescent="0.3">
      <c r="B16" t="s">
        <v>294</v>
      </c>
      <c r="C16" t="s">
        <v>33</v>
      </c>
      <c r="D16" t="s">
        <v>25</v>
      </c>
      <c r="E16" t="s">
        <v>32</v>
      </c>
      <c r="F16" s="7">
        <v>995000</v>
      </c>
      <c r="G16" s="7">
        <v>995000</v>
      </c>
    </row>
    <row r="17" spans="2:7" x14ac:dyDescent="0.3">
      <c r="B17" t="s">
        <v>294</v>
      </c>
      <c r="C17" t="s">
        <v>34</v>
      </c>
      <c r="D17" t="s">
        <v>25</v>
      </c>
      <c r="E17" t="s">
        <v>35</v>
      </c>
      <c r="F17" s="7">
        <v>1368000</v>
      </c>
      <c r="G17" s="7">
        <v>1368000</v>
      </c>
    </row>
    <row r="18" spans="2:7" x14ac:dyDescent="0.3">
      <c r="B18" t="s">
        <v>294</v>
      </c>
      <c r="C18" t="s">
        <v>26</v>
      </c>
      <c r="D18" t="s">
        <v>25</v>
      </c>
      <c r="E18" t="s">
        <v>272</v>
      </c>
      <c r="F18" s="7">
        <v>250000</v>
      </c>
      <c r="G18" s="7">
        <v>250000</v>
      </c>
    </row>
    <row r="19" spans="2:7" x14ac:dyDescent="0.3">
      <c r="B19" t="s">
        <v>294</v>
      </c>
      <c r="C19" t="s">
        <v>36</v>
      </c>
      <c r="D19" t="s">
        <v>25</v>
      </c>
      <c r="E19" t="s">
        <v>318</v>
      </c>
      <c r="F19" s="7">
        <v>249739.02</v>
      </c>
      <c r="G19" s="7">
        <v>249739.02</v>
      </c>
    </row>
    <row r="20" spans="2:7" x14ac:dyDescent="0.3">
      <c r="B20" t="s">
        <v>294</v>
      </c>
      <c r="C20" t="s">
        <v>59</v>
      </c>
      <c r="D20" t="s">
        <v>3</v>
      </c>
      <c r="E20" t="s">
        <v>374</v>
      </c>
      <c r="F20" s="7">
        <v>4058346.81</v>
      </c>
      <c r="G20" s="7">
        <v>5132000</v>
      </c>
    </row>
    <row r="21" spans="2:7" x14ac:dyDescent="0.3">
      <c r="B21" t="s">
        <v>294</v>
      </c>
      <c r="C21" t="s">
        <v>60</v>
      </c>
      <c r="D21" t="s">
        <v>3</v>
      </c>
      <c r="E21" t="s">
        <v>379</v>
      </c>
      <c r="F21" s="7">
        <v>5165168.67</v>
      </c>
      <c r="G21" s="7">
        <v>6571974</v>
      </c>
    </row>
    <row r="22" spans="2:7" x14ac:dyDescent="0.3">
      <c r="B22" t="s">
        <v>294</v>
      </c>
      <c r="C22" t="s">
        <v>61</v>
      </c>
      <c r="D22" t="s">
        <v>3</v>
      </c>
      <c r="E22" t="s">
        <v>382</v>
      </c>
      <c r="F22" s="7">
        <v>4150581.96</v>
      </c>
      <c r="G22" s="7">
        <v>5268600</v>
      </c>
    </row>
    <row r="23" spans="2:7" x14ac:dyDescent="0.3">
      <c r="B23" t="s">
        <v>294</v>
      </c>
      <c r="C23" t="s">
        <v>62</v>
      </c>
      <c r="D23" t="s">
        <v>3</v>
      </c>
      <c r="E23" t="s">
        <v>385</v>
      </c>
      <c r="F23" s="7">
        <v>5430805.9100000001</v>
      </c>
      <c r="G23" s="7">
        <v>7065600</v>
      </c>
    </row>
    <row r="24" spans="2:7" x14ac:dyDescent="0.3">
      <c r="B24" t="s">
        <v>294</v>
      </c>
      <c r="C24" t="s">
        <v>63</v>
      </c>
      <c r="D24" t="s">
        <v>3</v>
      </c>
      <c r="E24" t="s">
        <v>388</v>
      </c>
      <c r="F24" s="7">
        <v>5718579.5899999999</v>
      </c>
      <c r="G24" s="7">
        <v>7440000</v>
      </c>
    </row>
    <row r="25" spans="2:7" x14ac:dyDescent="0.3">
      <c r="B25" t="s">
        <v>294</v>
      </c>
      <c r="C25" t="s">
        <v>64</v>
      </c>
      <c r="D25" t="s">
        <v>3</v>
      </c>
      <c r="E25" t="s">
        <v>391</v>
      </c>
      <c r="F25" s="7">
        <v>1844703.09</v>
      </c>
      <c r="G25" s="7">
        <v>2160000</v>
      </c>
    </row>
    <row r="26" spans="2:7" x14ac:dyDescent="0.3">
      <c r="B26" t="s">
        <v>294</v>
      </c>
      <c r="C26" t="s">
        <v>65</v>
      </c>
      <c r="D26" t="s">
        <v>3</v>
      </c>
      <c r="E26" t="s">
        <v>394</v>
      </c>
      <c r="F26" s="7">
        <v>2767054.64</v>
      </c>
      <c r="G26" s="7">
        <v>3240000</v>
      </c>
    </row>
    <row r="27" spans="2:7" x14ac:dyDescent="0.3">
      <c r="B27" t="s">
        <v>294</v>
      </c>
      <c r="C27" t="s">
        <v>66</v>
      </c>
      <c r="D27" t="s">
        <v>3</v>
      </c>
      <c r="E27" t="s">
        <v>397</v>
      </c>
      <c r="F27" s="7">
        <v>2767054.64</v>
      </c>
      <c r="G27" s="7">
        <v>3000000</v>
      </c>
    </row>
    <row r="28" spans="2:7" x14ac:dyDescent="0.3">
      <c r="B28" t="s">
        <v>294</v>
      </c>
      <c r="C28" t="s">
        <v>67</v>
      </c>
      <c r="D28" t="s">
        <v>3</v>
      </c>
      <c r="E28" t="s">
        <v>399</v>
      </c>
      <c r="F28" s="7">
        <v>1890820.67</v>
      </c>
      <c r="G28" s="7">
        <v>2489737.36</v>
      </c>
    </row>
    <row r="29" spans="2:7" x14ac:dyDescent="0.3">
      <c r="B29" t="s">
        <v>294</v>
      </c>
      <c r="C29" t="s">
        <v>68</v>
      </c>
      <c r="D29" t="s">
        <v>3</v>
      </c>
      <c r="E29" t="s">
        <v>402</v>
      </c>
      <c r="F29" s="7">
        <v>1936938.25</v>
      </c>
      <c r="G29" s="7">
        <v>2659200</v>
      </c>
    </row>
    <row r="30" spans="2:7" x14ac:dyDescent="0.3">
      <c r="B30" t="s">
        <v>294</v>
      </c>
      <c r="C30" t="s">
        <v>69</v>
      </c>
      <c r="D30" t="s">
        <v>3</v>
      </c>
      <c r="E30" t="s">
        <v>405</v>
      </c>
      <c r="F30" s="7">
        <v>1660232.79</v>
      </c>
      <c r="G30" s="7">
        <v>2281500</v>
      </c>
    </row>
    <row r="31" spans="2:7" x14ac:dyDescent="0.3">
      <c r="B31" t="s">
        <v>294</v>
      </c>
      <c r="C31" t="s">
        <v>70</v>
      </c>
      <c r="D31" t="s">
        <v>3</v>
      </c>
      <c r="E31" t="s">
        <v>408</v>
      </c>
      <c r="F31" s="7">
        <v>3597171.04</v>
      </c>
      <c r="G31" s="7">
        <v>4933500</v>
      </c>
    </row>
    <row r="32" spans="2:7" x14ac:dyDescent="0.3">
      <c r="B32" t="s">
        <v>294</v>
      </c>
      <c r="C32" t="s">
        <v>71</v>
      </c>
      <c r="D32" t="s">
        <v>3</v>
      </c>
      <c r="E32" t="s">
        <v>411</v>
      </c>
      <c r="F32" s="7">
        <v>922351.55</v>
      </c>
      <c r="G32" s="7">
        <v>1203750</v>
      </c>
    </row>
    <row r="33" spans="2:7" x14ac:dyDescent="0.3">
      <c r="B33" t="s">
        <v>294</v>
      </c>
      <c r="C33" t="s">
        <v>72</v>
      </c>
      <c r="D33" t="s">
        <v>3</v>
      </c>
      <c r="E33" t="s">
        <v>414</v>
      </c>
      <c r="F33" s="7">
        <v>830116.39</v>
      </c>
      <c r="G33" s="7">
        <v>1093750</v>
      </c>
    </row>
    <row r="34" spans="2:7" x14ac:dyDescent="0.3">
      <c r="B34" t="s">
        <v>294</v>
      </c>
      <c r="C34" t="s">
        <v>73</v>
      </c>
      <c r="D34" t="s">
        <v>3</v>
      </c>
      <c r="E34" t="s">
        <v>417</v>
      </c>
      <c r="F34" s="7">
        <v>2029173.4</v>
      </c>
      <c r="G34" s="7">
        <v>2761000</v>
      </c>
    </row>
    <row r="35" spans="2:7" x14ac:dyDescent="0.3">
      <c r="B35" t="s">
        <v>294</v>
      </c>
      <c r="C35" t="s">
        <v>74</v>
      </c>
      <c r="D35" t="s">
        <v>3</v>
      </c>
      <c r="E35" t="s">
        <v>420</v>
      </c>
      <c r="F35" s="7">
        <v>6456460.8300000001</v>
      </c>
      <c r="G35" s="7">
        <v>8557500</v>
      </c>
    </row>
    <row r="36" spans="2:7" x14ac:dyDescent="0.3">
      <c r="B36" t="s">
        <v>294</v>
      </c>
      <c r="C36" t="s">
        <v>75</v>
      </c>
      <c r="D36" t="s">
        <v>3</v>
      </c>
      <c r="E36" t="s">
        <v>423</v>
      </c>
      <c r="F36" s="7">
        <v>1798585.52</v>
      </c>
      <c r="G36" s="7">
        <v>2365199.12</v>
      </c>
    </row>
    <row r="37" spans="2:7" x14ac:dyDescent="0.3">
      <c r="B37" t="s">
        <v>294</v>
      </c>
      <c r="C37" t="s">
        <v>76</v>
      </c>
      <c r="D37" t="s">
        <v>3</v>
      </c>
      <c r="E37" t="s">
        <v>426</v>
      </c>
      <c r="F37" s="7">
        <v>1152939.43</v>
      </c>
      <c r="G37" s="7">
        <v>1564636</v>
      </c>
    </row>
    <row r="38" spans="2:7" x14ac:dyDescent="0.3">
      <c r="B38" t="s">
        <v>294</v>
      </c>
      <c r="C38" t="s">
        <v>77</v>
      </c>
      <c r="D38" t="s">
        <v>3</v>
      </c>
      <c r="E38" t="s">
        <v>429</v>
      </c>
      <c r="F38" s="7">
        <v>2009545.76</v>
      </c>
      <c r="G38" s="7">
        <v>2258190</v>
      </c>
    </row>
    <row r="39" spans="2:7" x14ac:dyDescent="0.3">
      <c r="B39" t="s">
        <v>294</v>
      </c>
      <c r="C39" t="s">
        <v>78</v>
      </c>
      <c r="D39" t="s">
        <v>3</v>
      </c>
      <c r="E39" t="s">
        <v>432</v>
      </c>
      <c r="F39" s="7">
        <v>876233.97</v>
      </c>
      <c r="G39" s="7">
        <v>1155958.3999999999</v>
      </c>
    </row>
    <row r="40" spans="2:7" x14ac:dyDescent="0.3">
      <c r="B40" t="s">
        <v>294</v>
      </c>
      <c r="C40" t="s">
        <v>79</v>
      </c>
      <c r="D40" t="s">
        <v>3</v>
      </c>
      <c r="E40" t="s">
        <v>435</v>
      </c>
      <c r="F40" s="7">
        <v>553410.93000000005</v>
      </c>
      <c r="G40" s="7">
        <v>738208</v>
      </c>
    </row>
    <row r="41" spans="2:7" x14ac:dyDescent="0.3">
      <c r="B41" t="s">
        <v>294</v>
      </c>
      <c r="C41" t="s">
        <v>80</v>
      </c>
      <c r="D41" t="s">
        <v>3</v>
      </c>
      <c r="E41" t="s">
        <v>438</v>
      </c>
      <c r="F41" s="7">
        <v>1706350.36</v>
      </c>
      <c r="G41" s="7">
        <v>2287788</v>
      </c>
    </row>
    <row r="42" spans="2:7" x14ac:dyDescent="0.3">
      <c r="B42" t="s">
        <v>294</v>
      </c>
      <c r="C42" t="s">
        <v>81</v>
      </c>
      <c r="D42" t="s">
        <v>3</v>
      </c>
      <c r="E42" t="s">
        <v>441</v>
      </c>
      <c r="F42" s="7">
        <v>1844703.09</v>
      </c>
      <c r="G42" s="7">
        <v>2391537.2799999998</v>
      </c>
    </row>
    <row r="43" spans="2:7" x14ac:dyDescent="0.3">
      <c r="B43" t="s">
        <v>294</v>
      </c>
      <c r="C43" t="s">
        <v>82</v>
      </c>
      <c r="D43" t="s">
        <v>3</v>
      </c>
      <c r="E43" t="s">
        <v>443</v>
      </c>
      <c r="F43" s="7">
        <v>4888463.2</v>
      </c>
      <c r="G43" s="7">
        <v>6342732.2300000004</v>
      </c>
    </row>
    <row r="44" spans="2:7" x14ac:dyDescent="0.3">
      <c r="B44" t="s">
        <v>294</v>
      </c>
      <c r="C44" t="s">
        <v>83</v>
      </c>
      <c r="D44" t="s">
        <v>3</v>
      </c>
      <c r="E44" t="s">
        <v>446</v>
      </c>
      <c r="F44" s="7">
        <v>2767054.64</v>
      </c>
      <c r="G44" s="7">
        <v>3591668.48</v>
      </c>
    </row>
    <row r="45" spans="2:7" x14ac:dyDescent="0.3">
      <c r="B45" t="s">
        <v>294</v>
      </c>
      <c r="C45" t="s">
        <v>84</v>
      </c>
      <c r="D45" t="s">
        <v>3</v>
      </c>
      <c r="E45" t="s">
        <v>448</v>
      </c>
      <c r="F45" s="7">
        <v>4335052.2699999996</v>
      </c>
      <c r="G45" s="7">
        <v>5626996.3399999999</v>
      </c>
    </row>
    <row r="46" spans="2:7" x14ac:dyDescent="0.3">
      <c r="B46" t="s">
        <v>294</v>
      </c>
      <c r="C46" t="s">
        <v>85</v>
      </c>
      <c r="D46" t="s">
        <v>3</v>
      </c>
      <c r="E46" t="s">
        <v>451</v>
      </c>
      <c r="F46" s="7">
        <v>4185885.07</v>
      </c>
      <c r="G46" s="7">
        <v>4538275</v>
      </c>
    </row>
    <row r="47" spans="2:7" x14ac:dyDescent="0.3">
      <c r="B47" t="s">
        <v>294</v>
      </c>
      <c r="C47" t="s">
        <v>86</v>
      </c>
      <c r="D47" t="s">
        <v>3</v>
      </c>
      <c r="E47" t="s">
        <v>454</v>
      </c>
      <c r="F47" s="7">
        <v>1844703.09</v>
      </c>
      <c r="G47" s="7">
        <v>2100000</v>
      </c>
    </row>
    <row r="48" spans="2:7" x14ac:dyDescent="0.3">
      <c r="B48" t="s">
        <v>294</v>
      </c>
      <c r="C48" t="s">
        <v>87</v>
      </c>
      <c r="D48" t="s">
        <v>3</v>
      </c>
      <c r="E48" t="s">
        <v>456</v>
      </c>
      <c r="F48" s="7">
        <v>4902745.82</v>
      </c>
      <c r="G48" s="7">
        <v>5315485</v>
      </c>
    </row>
    <row r="49" spans="2:7" x14ac:dyDescent="0.3">
      <c r="B49" t="s">
        <v>294</v>
      </c>
      <c r="C49" t="s">
        <v>88</v>
      </c>
      <c r="D49" t="s">
        <v>3</v>
      </c>
      <c r="E49" t="s">
        <v>459</v>
      </c>
      <c r="F49" s="7">
        <v>2259466.14</v>
      </c>
      <c r="G49" s="7">
        <v>2449680</v>
      </c>
    </row>
    <row r="50" spans="2:7" x14ac:dyDescent="0.3">
      <c r="B50" t="s">
        <v>294</v>
      </c>
      <c r="C50" t="s">
        <v>89</v>
      </c>
      <c r="D50" t="s">
        <v>3</v>
      </c>
      <c r="E50" t="s">
        <v>90</v>
      </c>
      <c r="F50" s="7">
        <v>622587.29</v>
      </c>
      <c r="G50" s="7">
        <v>675000</v>
      </c>
    </row>
    <row r="51" spans="2:7" x14ac:dyDescent="0.3">
      <c r="B51" t="s">
        <v>294</v>
      </c>
      <c r="C51" t="s">
        <v>91</v>
      </c>
      <c r="D51" t="s">
        <v>3</v>
      </c>
      <c r="E51" t="s">
        <v>464</v>
      </c>
      <c r="F51" s="7">
        <v>2582584.33</v>
      </c>
      <c r="G51" s="7">
        <v>3280480</v>
      </c>
    </row>
    <row r="52" spans="2:7" x14ac:dyDescent="0.3">
      <c r="B52" t="s">
        <v>294</v>
      </c>
      <c r="C52" t="s">
        <v>92</v>
      </c>
      <c r="D52" t="s">
        <v>3</v>
      </c>
      <c r="E52" t="s">
        <v>467</v>
      </c>
      <c r="F52" s="7">
        <v>5810814.75</v>
      </c>
      <c r="G52" s="7">
        <v>7315040</v>
      </c>
    </row>
    <row r="53" spans="2:7" x14ac:dyDescent="0.3">
      <c r="B53" t="s">
        <v>294</v>
      </c>
      <c r="C53" t="s">
        <v>93</v>
      </c>
      <c r="D53" t="s">
        <v>3</v>
      </c>
      <c r="E53" t="s">
        <v>470</v>
      </c>
      <c r="F53" s="7">
        <v>922351.55</v>
      </c>
      <c r="G53" s="7">
        <v>1167140</v>
      </c>
    </row>
    <row r="54" spans="2:7" x14ac:dyDescent="0.3">
      <c r="B54" t="s">
        <v>294</v>
      </c>
      <c r="C54" t="s">
        <v>94</v>
      </c>
      <c r="D54" t="s">
        <v>3</v>
      </c>
      <c r="E54" t="s">
        <v>472</v>
      </c>
      <c r="F54" s="7">
        <v>4611757.74</v>
      </c>
      <c r="G54" s="7">
        <v>5857660</v>
      </c>
    </row>
    <row r="55" spans="2:7" x14ac:dyDescent="0.3">
      <c r="B55" t="s">
        <v>294</v>
      </c>
      <c r="C55" t="s">
        <v>95</v>
      </c>
      <c r="D55" t="s">
        <v>3</v>
      </c>
      <c r="E55" t="s">
        <v>475</v>
      </c>
      <c r="F55" s="7">
        <v>3689406.19</v>
      </c>
      <c r="G55" s="7">
        <v>4649040</v>
      </c>
    </row>
    <row r="56" spans="2:7" x14ac:dyDescent="0.3">
      <c r="B56" t="s">
        <v>324</v>
      </c>
      <c r="C56" t="s">
        <v>37</v>
      </c>
      <c r="D56" t="s">
        <v>2</v>
      </c>
      <c r="E56" t="s">
        <v>322</v>
      </c>
      <c r="F56" s="7">
        <v>169844330</v>
      </c>
      <c r="G56" s="7">
        <v>169844330</v>
      </c>
    </row>
    <row r="57" spans="2:7" x14ac:dyDescent="0.3">
      <c r="B57" t="s">
        <v>324</v>
      </c>
      <c r="C57" t="s">
        <v>38</v>
      </c>
      <c r="D57" t="s">
        <v>1</v>
      </c>
      <c r="E57" t="s">
        <v>327</v>
      </c>
      <c r="F57" s="7">
        <v>4022429.33</v>
      </c>
      <c r="G57" s="7">
        <v>4022429.33</v>
      </c>
    </row>
    <row r="58" spans="2:7" x14ac:dyDescent="0.3">
      <c r="B58" t="s">
        <v>324</v>
      </c>
      <c r="C58" t="s">
        <v>39</v>
      </c>
      <c r="D58" t="s">
        <v>1</v>
      </c>
      <c r="E58" t="s">
        <v>331</v>
      </c>
      <c r="F58" s="7">
        <v>4473120.8600000003</v>
      </c>
      <c r="G58" s="7">
        <v>4587451.3899999997</v>
      </c>
    </row>
    <row r="59" spans="2:7" x14ac:dyDescent="0.3">
      <c r="B59" t="s">
        <v>324</v>
      </c>
      <c r="C59" t="s">
        <v>40</v>
      </c>
      <c r="D59" t="s">
        <v>1</v>
      </c>
      <c r="E59" t="s">
        <v>334</v>
      </c>
      <c r="F59" s="7">
        <v>306928.42</v>
      </c>
      <c r="G59" s="7">
        <v>306928.42</v>
      </c>
    </row>
    <row r="60" spans="2:7" x14ac:dyDescent="0.3">
      <c r="B60" t="s">
        <v>324</v>
      </c>
      <c r="C60" t="s">
        <v>41</v>
      </c>
      <c r="D60" t="s">
        <v>1</v>
      </c>
      <c r="E60" t="s">
        <v>336</v>
      </c>
      <c r="F60" s="7">
        <v>676788.14</v>
      </c>
      <c r="G60" s="7">
        <v>676788.14</v>
      </c>
    </row>
    <row r="61" spans="2:7" x14ac:dyDescent="0.3">
      <c r="B61" t="s">
        <v>324</v>
      </c>
      <c r="C61" t="s">
        <v>42</v>
      </c>
      <c r="D61" t="s">
        <v>1</v>
      </c>
      <c r="E61" t="s">
        <v>338</v>
      </c>
      <c r="F61" s="7">
        <v>915733.25</v>
      </c>
      <c r="G61" s="7">
        <v>915733.25</v>
      </c>
    </row>
    <row r="62" spans="2:7" x14ac:dyDescent="0.3">
      <c r="B62" t="s">
        <v>324</v>
      </c>
      <c r="C62" t="s">
        <v>43</v>
      </c>
      <c r="D62" t="s">
        <v>1</v>
      </c>
      <c r="E62" t="s">
        <v>340</v>
      </c>
      <c r="F62" s="7">
        <v>1705000</v>
      </c>
      <c r="G62" s="7">
        <v>1705000</v>
      </c>
    </row>
    <row r="63" spans="2:7" x14ac:dyDescent="0.3">
      <c r="B63" t="s">
        <v>324</v>
      </c>
      <c r="C63" t="s">
        <v>44</v>
      </c>
      <c r="D63" t="s">
        <v>1</v>
      </c>
      <c r="E63" t="s">
        <v>342</v>
      </c>
      <c r="F63" s="7">
        <v>1200000</v>
      </c>
      <c r="G63" s="7">
        <v>1200000</v>
      </c>
    </row>
    <row r="64" spans="2:7" x14ac:dyDescent="0.3">
      <c r="B64" t="s">
        <v>324</v>
      </c>
      <c r="C64" t="s">
        <v>45</v>
      </c>
      <c r="D64" t="s">
        <v>1</v>
      </c>
      <c r="E64" t="s">
        <v>344</v>
      </c>
      <c r="F64" s="7">
        <v>1500000</v>
      </c>
      <c r="G64" s="7">
        <v>1500000</v>
      </c>
    </row>
    <row r="65" spans="2:7" x14ac:dyDescent="0.3">
      <c r="B65" t="s">
        <v>324</v>
      </c>
      <c r="C65" t="s">
        <v>46</v>
      </c>
      <c r="D65" t="s">
        <v>1</v>
      </c>
      <c r="E65" t="s">
        <v>345</v>
      </c>
      <c r="F65" s="7">
        <v>200000</v>
      </c>
      <c r="G65" s="7">
        <v>210000</v>
      </c>
    </row>
    <row r="66" spans="2:7" x14ac:dyDescent="0.3">
      <c r="B66" t="s">
        <v>324</v>
      </c>
      <c r="C66" t="s">
        <v>47</v>
      </c>
      <c r="D66" t="s">
        <v>1</v>
      </c>
      <c r="E66" t="s">
        <v>348</v>
      </c>
      <c r="F66" s="7">
        <v>6950322</v>
      </c>
      <c r="G66" s="7">
        <v>11000000</v>
      </c>
    </row>
    <row r="67" spans="2:7" x14ac:dyDescent="0.3">
      <c r="B67" t="s">
        <v>324</v>
      </c>
      <c r="C67" t="s">
        <v>48</v>
      </c>
      <c r="D67" t="s">
        <v>1</v>
      </c>
      <c r="E67" t="s">
        <v>351</v>
      </c>
      <c r="F67" s="7">
        <v>2480000</v>
      </c>
      <c r="G67" s="7">
        <v>2500000</v>
      </c>
    </row>
    <row r="68" spans="2:7" x14ac:dyDescent="0.3">
      <c r="B68" t="s">
        <v>324</v>
      </c>
      <c r="C68" t="s">
        <v>49</v>
      </c>
      <c r="D68" t="s">
        <v>1</v>
      </c>
      <c r="E68" t="s">
        <v>354</v>
      </c>
      <c r="F68" s="7">
        <v>800000</v>
      </c>
      <c r="G68" s="7">
        <v>800000</v>
      </c>
    </row>
    <row r="69" spans="2:7" x14ac:dyDescent="0.3">
      <c r="B69" t="s">
        <v>324</v>
      </c>
      <c r="C69" t="s">
        <v>50</v>
      </c>
      <c r="D69" t="s">
        <v>1</v>
      </c>
      <c r="E69" t="s">
        <v>356</v>
      </c>
      <c r="F69" s="7">
        <v>2000000</v>
      </c>
      <c r="G69" s="7">
        <v>2000000</v>
      </c>
    </row>
    <row r="70" spans="2:7" x14ac:dyDescent="0.3">
      <c r="B70" t="s">
        <v>324</v>
      </c>
      <c r="C70" t="s">
        <v>51</v>
      </c>
      <c r="D70" t="s">
        <v>1</v>
      </c>
      <c r="E70" t="s">
        <v>358</v>
      </c>
      <c r="F70" s="7">
        <v>1500000</v>
      </c>
      <c r="G70" s="7">
        <v>1500000</v>
      </c>
    </row>
    <row r="71" spans="2:7" x14ac:dyDescent="0.3">
      <c r="B71" t="s">
        <v>324</v>
      </c>
      <c r="C71" t="s">
        <v>52</v>
      </c>
      <c r="D71" t="s">
        <v>1</v>
      </c>
      <c r="E71" t="s">
        <v>359</v>
      </c>
      <c r="F71" s="7">
        <v>9058203</v>
      </c>
      <c r="G71" s="7">
        <v>9058203</v>
      </c>
    </row>
    <row r="72" spans="2:7" x14ac:dyDescent="0.3">
      <c r="B72" t="s">
        <v>324</v>
      </c>
      <c r="C72" t="s">
        <v>53</v>
      </c>
      <c r="D72" t="s">
        <v>1</v>
      </c>
      <c r="E72" t="s">
        <v>361</v>
      </c>
      <c r="F72" s="7">
        <v>1980000</v>
      </c>
      <c r="G72" s="7">
        <v>1980000</v>
      </c>
    </row>
    <row r="73" spans="2:7" x14ac:dyDescent="0.3">
      <c r="B73" t="s">
        <v>324</v>
      </c>
      <c r="C73" t="s">
        <v>54</v>
      </c>
      <c r="D73" t="s">
        <v>1</v>
      </c>
      <c r="E73" t="s">
        <v>363</v>
      </c>
      <c r="F73" s="7">
        <v>1500000</v>
      </c>
      <c r="G73" s="7">
        <v>1515000</v>
      </c>
    </row>
    <row r="74" spans="2:7" x14ac:dyDescent="0.3">
      <c r="B74" t="s">
        <v>324</v>
      </c>
      <c r="C74" t="s">
        <v>55</v>
      </c>
      <c r="D74" t="s">
        <v>1</v>
      </c>
      <c r="E74" t="s">
        <v>365</v>
      </c>
      <c r="F74" s="7">
        <v>1000000</v>
      </c>
      <c r="G74" s="7">
        <v>1000000</v>
      </c>
    </row>
    <row r="75" spans="2:7" x14ac:dyDescent="0.3">
      <c r="B75" t="s">
        <v>324</v>
      </c>
      <c r="C75" t="s">
        <v>56</v>
      </c>
      <c r="D75" t="s">
        <v>1</v>
      </c>
      <c r="E75" t="s">
        <v>367</v>
      </c>
      <c r="F75" s="7">
        <v>520000</v>
      </c>
      <c r="G75" s="7">
        <v>540000</v>
      </c>
    </row>
    <row r="76" spans="2:7" x14ac:dyDescent="0.3">
      <c r="B76" t="s">
        <v>324</v>
      </c>
      <c r="C76" t="s">
        <v>57</v>
      </c>
      <c r="D76" t="s">
        <v>1</v>
      </c>
      <c r="E76" t="s">
        <v>370</v>
      </c>
      <c r="F76" s="7">
        <v>375000</v>
      </c>
      <c r="G76" s="7">
        <v>375000</v>
      </c>
    </row>
    <row r="77" spans="2:7" x14ac:dyDescent="0.3">
      <c r="B77" t="s">
        <v>324</v>
      </c>
      <c r="C77" t="s">
        <v>58</v>
      </c>
      <c r="D77" t="s">
        <v>1</v>
      </c>
      <c r="E77" t="s">
        <v>372</v>
      </c>
      <c r="F77" s="7">
        <v>55000</v>
      </c>
      <c r="G77" s="7">
        <v>55000</v>
      </c>
    </row>
    <row r="78" spans="2:7" x14ac:dyDescent="0.3">
      <c r="B78" t="s">
        <v>324</v>
      </c>
      <c r="C78" t="s">
        <v>114</v>
      </c>
      <c r="D78" t="s">
        <v>6</v>
      </c>
      <c r="E78" t="s">
        <v>520</v>
      </c>
      <c r="F78" s="7">
        <v>1000000</v>
      </c>
      <c r="G78" s="7">
        <v>1000000</v>
      </c>
    </row>
    <row r="79" spans="2:7" x14ac:dyDescent="0.3">
      <c r="B79" t="s">
        <v>324</v>
      </c>
      <c r="C79" t="s">
        <v>115</v>
      </c>
      <c r="D79" t="s">
        <v>6</v>
      </c>
      <c r="E79" t="s">
        <v>523</v>
      </c>
      <c r="F79" s="7">
        <v>1000000</v>
      </c>
      <c r="G79" s="7">
        <v>1000000</v>
      </c>
    </row>
    <row r="80" spans="2:7" x14ac:dyDescent="0.3">
      <c r="B80" t="s">
        <v>324</v>
      </c>
      <c r="C80" t="s">
        <v>116</v>
      </c>
      <c r="D80" t="s">
        <v>6</v>
      </c>
      <c r="E80" t="s">
        <v>524</v>
      </c>
      <c r="F80" s="7">
        <v>1320763</v>
      </c>
      <c r="G80" s="7">
        <v>1320763</v>
      </c>
    </row>
    <row r="81" spans="2:7" x14ac:dyDescent="0.3">
      <c r="B81" t="s">
        <v>324</v>
      </c>
      <c r="C81" t="s">
        <v>117</v>
      </c>
      <c r="D81" t="s">
        <v>6</v>
      </c>
      <c r="E81" t="s">
        <v>526</v>
      </c>
      <c r="F81" s="7">
        <v>1320764.44</v>
      </c>
      <c r="G81" s="7">
        <v>1320764.44</v>
      </c>
    </row>
    <row r="82" spans="2:7" x14ac:dyDescent="0.3">
      <c r="B82" t="s">
        <v>324</v>
      </c>
      <c r="C82" t="s">
        <v>277</v>
      </c>
      <c r="D82" t="s">
        <v>6</v>
      </c>
      <c r="E82" t="s">
        <v>581</v>
      </c>
      <c r="F82" s="7">
        <v>300000</v>
      </c>
      <c r="G82" s="7">
        <v>300000</v>
      </c>
    </row>
    <row r="83" spans="2:7" x14ac:dyDescent="0.3">
      <c r="B83" t="s">
        <v>480</v>
      </c>
      <c r="C83" t="s">
        <v>97</v>
      </c>
      <c r="D83" t="s">
        <v>96</v>
      </c>
      <c r="E83" t="s">
        <v>478</v>
      </c>
      <c r="F83" s="7">
        <v>5062954</v>
      </c>
      <c r="G83" s="7">
        <v>5062954</v>
      </c>
    </row>
    <row r="84" spans="2:7" x14ac:dyDescent="0.3">
      <c r="B84" t="s">
        <v>480</v>
      </c>
      <c r="C84" t="s">
        <v>98</v>
      </c>
      <c r="D84" t="s">
        <v>8</v>
      </c>
      <c r="E84" t="s">
        <v>484</v>
      </c>
      <c r="F84" s="7">
        <v>71703</v>
      </c>
      <c r="G84" s="7">
        <v>71703</v>
      </c>
    </row>
    <row r="85" spans="2:7" x14ac:dyDescent="0.3">
      <c r="B85" t="s">
        <v>480</v>
      </c>
      <c r="C85" t="s">
        <v>118</v>
      </c>
      <c r="D85" t="s">
        <v>8</v>
      </c>
      <c r="E85" t="s">
        <v>528</v>
      </c>
      <c r="F85" s="7">
        <v>95610</v>
      </c>
      <c r="G85" s="7">
        <v>95610</v>
      </c>
    </row>
    <row r="86" spans="2:7" x14ac:dyDescent="0.3">
      <c r="B86" t="s">
        <v>480</v>
      </c>
      <c r="C86" t="s">
        <v>125</v>
      </c>
      <c r="D86" t="s">
        <v>11</v>
      </c>
      <c r="E86" t="s">
        <v>545</v>
      </c>
      <c r="F86" s="7">
        <v>1277083</v>
      </c>
      <c r="G86" s="7">
        <v>1277083</v>
      </c>
    </row>
    <row r="87" spans="2:7" x14ac:dyDescent="0.3">
      <c r="B87" t="s">
        <v>489</v>
      </c>
      <c r="C87" t="s">
        <v>100</v>
      </c>
      <c r="D87" t="s">
        <v>99</v>
      </c>
      <c r="E87" t="s">
        <v>101</v>
      </c>
      <c r="F87" s="7">
        <v>8760000</v>
      </c>
      <c r="G87" s="7">
        <v>8782403.1600000001</v>
      </c>
    </row>
    <row r="88" spans="2:7" x14ac:dyDescent="0.3">
      <c r="B88" t="s">
        <v>489</v>
      </c>
      <c r="C88" t="s">
        <v>108</v>
      </c>
      <c r="D88" t="s">
        <v>7</v>
      </c>
      <c r="E88" t="s">
        <v>504</v>
      </c>
      <c r="F88" s="7">
        <v>3000000</v>
      </c>
      <c r="G88" s="7">
        <v>3022587.3</v>
      </c>
    </row>
    <row r="89" spans="2:7" x14ac:dyDescent="0.3">
      <c r="B89" t="s">
        <v>489</v>
      </c>
      <c r="C89" t="s">
        <v>109</v>
      </c>
      <c r="D89" t="s">
        <v>7</v>
      </c>
      <c r="E89" t="s">
        <v>504</v>
      </c>
      <c r="F89" s="7">
        <v>3000000</v>
      </c>
      <c r="G89" s="7">
        <v>3010418.8</v>
      </c>
    </row>
    <row r="90" spans="2:7" x14ac:dyDescent="0.3">
      <c r="B90" t="s">
        <v>489</v>
      </c>
      <c r="C90" t="s">
        <v>111</v>
      </c>
      <c r="D90" t="s">
        <v>110</v>
      </c>
      <c r="E90" t="s">
        <v>511</v>
      </c>
      <c r="F90" s="7">
        <v>832000</v>
      </c>
      <c r="G90" s="7">
        <v>832000</v>
      </c>
    </row>
    <row r="91" spans="2:7" x14ac:dyDescent="0.3">
      <c r="B91" t="s">
        <v>489</v>
      </c>
      <c r="C91" t="s">
        <v>126</v>
      </c>
      <c r="D91" t="s">
        <v>17</v>
      </c>
      <c r="E91" t="s">
        <v>550</v>
      </c>
      <c r="F91" s="7">
        <v>5073623.9000000004</v>
      </c>
      <c r="G91" s="7">
        <v>5090400</v>
      </c>
    </row>
    <row r="92" spans="2:7" x14ac:dyDescent="0.3">
      <c r="B92" t="s">
        <v>489</v>
      </c>
      <c r="C92" t="s">
        <v>127</v>
      </c>
      <c r="D92" t="s">
        <v>17</v>
      </c>
      <c r="E92" t="s">
        <v>556</v>
      </c>
      <c r="F92" s="7">
        <v>6580336.1399999997</v>
      </c>
      <c r="G92" s="7">
        <v>6606033.4800000004</v>
      </c>
    </row>
    <row r="93" spans="2:7" x14ac:dyDescent="0.3">
      <c r="B93" t="s">
        <v>495</v>
      </c>
      <c r="C93" t="s">
        <v>102</v>
      </c>
      <c r="D93" t="s">
        <v>4</v>
      </c>
      <c r="E93" t="s">
        <v>103</v>
      </c>
      <c r="F93" s="7">
        <v>715000</v>
      </c>
      <c r="G93" s="7">
        <v>715000</v>
      </c>
    </row>
    <row r="94" spans="2:7" x14ac:dyDescent="0.3">
      <c r="B94" t="s">
        <v>495</v>
      </c>
      <c r="C94" t="s">
        <v>104</v>
      </c>
      <c r="D94" t="s">
        <v>4</v>
      </c>
      <c r="E94" t="s">
        <v>103</v>
      </c>
      <c r="F94" s="7">
        <v>715000</v>
      </c>
      <c r="G94" s="7">
        <v>715000</v>
      </c>
    </row>
    <row r="95" spans="2:7" x14ac:dyDescent="0.3">
      <c r="B95" t="s">
        <v>495</v>
      </c>
      <c r="C95" t="s">
        <v>105</v>
      </c>
      <c r="D95" t="s">
        <v>4</v>
      </c>
      <c r="E95" t="s">
        <v>103</v>
      </c>
      <c r="F95" s="7">
        <v>715000</v>
      </c>
      <c r="G95" s="7">
        <v>715000</v>
      </c>
    </row>
    <row r="96" spans="2:7" x14ac:dyDescent="0.3">
      <c r="B96" t="s">
        <v>495</v>
      </c>
      <c r="C96" t="s">
        <v>106</v>
      </c>
      <c r="D96" t="s">
        <v>4</v>
      </c>
      <c r="E96" t="s">
        <v>103</v>
      </c>
      <c r="F96" s="7">
        <v>715000</v>
      </c>
      <c r="G96" s="7">
        <v>715000</v>
      </c>
    </row>
    <row r="97" spans="2:7" x14ac:dyDescent="0.3">
      <c r="B97" t="s">
        <v>495</v>
      </c>
      <c r="C97" t="s">
        <v>107</v>
      </c>
      <c r="D97" t="s">
        <v>4</v>
      </c>
      <c r="E97" t="s">
        <v>103</v>
      </c>
      <c r="F97" s="7">
        <v>715000</v>
      </c>
      <c r="G97" s="7">
        <v>715000</v>
      </c>
    </row>
    <row r="98" spans="2:7" x14ac:dyDescent="0.3">
      <c r="B98" t="s">
        <v>495</v>
      </c>
      <c r="C98" t="s">
        <v>119</v>
      </c>
      <c r="D98" t="s">
        <v>9</v>
      </c>
      <c r="E98" t="s">
        <v>532</v>
      </c>
      <c r="F98" s="7">
        <v>210000</v>
      </c>
      <c r="G98" s="7">
        <v>210000</v>
      </c>
    </row>
    <row r="99" spans="2:7" x14ac:dyDescent="0.3">
      <c r="B99" t="s">
        <v>495</v>
      </c>
      <c r="C99" t="s">
        <v>120</v>
      </c>
      <c r="D99" t="s">
        <v>9</v>
      </c>
      <c r="E99" t="s">
        <v>535</v>
      </c>
      <c r="F99" s="7">
        <v>210000</v>
      </c>
      <c r="G99" s="7">
        <v>210000</v>
      </c>
    </row>
    <row r="100" spans="2:7" x14ac:dyDescent="0.3">
      <c r="B100" t="s">
        <v>495</v>
      </c>
      <c r="C100" t="s">
        <v>121</v>
      </c>
      <c r="D100" t="s">
        <v>10</v>
      </c>
      <c r="E100" t="s">
        <v>536</v>
      </c>
      <c r="F100" s="7">
        <v>211500</v>
      </c>
      <c r="G100" s="7">
        <v>211500</v>
      </c>
    </row>
    <row r="101" spans="2:7" x14ac:dyDescent="0.3">
      <c r="B101" t="s">
        <v>495</v>
      </c>
      <c r="C101" t="s">
        <v>122</v>
      </c>
      <c r="D101" t="s">
        <v>10</v>
      </c>
      <c r="E101" t="s">
        <v>539</v>
      </c>
      <c r="F101" s="7">
        <v>211500</v>
      </c>
      <c r="G101" s="7">
        <v>211500</v>
      </c>
    </row>
    <row r="102" spans="2:7" x14ac:dyDescent="0.3">
      <c r="B102" t="s">
        <v>495</v>
      </c>
      <c r="C102" t="s">
        <v>123</v>
      </c>
      <c r="D102" t="s">
        <v>4</v>
      </c>
      <c r="E102" t="s">
        <v>540</v>
      </c>
      <c r="F102" s="7">
        <v>536250</v>
      </c>
      <c r="G102" s="7">
        <v>536250</v>
      </c>
    </row>
    <row r="103" spans="2:7" x14ac:dyDescent="0.3">
      <c r="B103" t="s">
        <v>495</v>
      </c>
      <c r="C103" t="s">
        <v>124</v>
      </c>
      <c r="D103" t="s">
        <v>4</v>
      </c>
      <c r="E103" t="s">
        <v>542</v>
      </c>
      <c r="F103" s="7">
        <v>357500</v>
      </c>
      <c r="G103" s="7">
        <v>357500</v>
      </c>
    </row>
    <row r="104" spans="2:7" x14ac:dyDescent="0.3">
      <c r="B104" t="s">
        <v>495</v>
      </c>
      <c r="C104" t="s">
        <v>128</v>
      </c>
      <c r="D104" t="s">
        <v>12</v>
      </c>
      <c r="E104" t="s">
        <v>560</v>
      </c>
      <c r="F104" s="7">
        <v>2460000</v>
      </c>
      <c r="G104" s="7">
        <v>2460000</v>
      </c>
    </row>
    <row r="105" spans="2:7" x14ac:dyDescent="0.3">
      <c r="B105" t="s">
        <v>495</v>
      </c>
      <c r="C105" t="s">
        <v>129</v>
      </c>
      <c r="D105" t="s">
        <v>12</v>
      </c>
      <c r="E105" t="s">
        <v>564</v>
      </c>
      <c r="F105" s="7">
        <v>2460000</v>
      </c>
      <c r="G105" s="7">
        <v>2460000</v>
      </c>
    </row>
    <row r="106" spans="2:7" x14ac:dyDescent="0.3">
      <c r="B106" t="s">
        <v>495</v>
      </c>
      <c r="C106" t="s">
        <v>130</v>
      </c>
      <c r="D106" t="s">
        <v>13</v>
      </c>
      <c r="E106" t="s">
        <v>565</v>
      </c>
      <c r="F106" s="7">
        <v>710000</v>
      </c>
      <c r="G106" s="7">
        <v>710000</v>
      </c>
    </row>
    <row r="107" spans="2:7" x14ac:dyDescent="0.3">
      <c r="B107" t="s">
        <v>495</v>
      </c>
      <c r="C107" t="s">
        <v>131</v>
      </c>
      <c r="D107" t="s">
        <v>13</v>
      </c>
      <c r="E107" t="s">
        <v>569</v>
      </c>
      <c r="F107" s="7">
        <v>710000</v>
      </c>
      <c r="G107" s="7">
        <v>710000</v>
      </c>
    </row>
    <row r="108" spans="2:7" x14ac:dyDescent="0.3">
      <c r="B108" t="s">
        <v>495</v>
      </c>
      <c r="C108" t="s">
        <v>132</v>
      </c>
      <c r="D108" t="s">
        <v>13</v>
      </c>
      <c r="E108" t="s">
        <v>570</v>
      </c>
      <c r="F108" s="7">
        <v>710000</v>
      </c>
      <c r="G108" s="7">
        <v>710000</v>
      </c>
    </row>
    <row r="109" spans="2:7" x14ac:dyDescent="0.3">
      <c r="B109" t="s">
        <v>495</v>
      </c>
      <c r="C109" t="s">
        <v>133</v>
      </c>
      <c r="D109" t="s">
        <v>13</v>
      </c>
      <c r="E109" t="s">
        <v>571</v>
      </c>
      <c r="F109" s="7">
        <v>1090000</v>
      </c>
      <c r="G109" s="7">
        <v>1090000</v>
      </c>
    </row>
    <row r="110" spans="2:7" x14ac:dyDescent="0.3">
      <c r="B110" t="s">
        <v>495</v>
      </c>
      <c r="C110" t="s">
        <v>273</v>
      </c>
      <c r="D110" t="s">
        <v>13</v>
      </c>
      <c r="E110" t="s">
        <v>574</v>
      </c>
      <c r="F110" s="7">
        <v>1090000</v>
      </c>
      <c r="G110" s="7">
        <v>1090000</v>
      </c>
    </row>
    <row r="111" spans="2:7" x14ac:dyDescent="0.3">
      <c r="B111" t="s">
        <v>495</v>
      </c>
      <c r="C111" t="s">
        <v>274</v>
      </c>
      <c r="D111" t="s">
        <v>13</v>
      </c>
      <c r="E111" t="s">
        <v>575</v>
      </c>
      <c r="F111" s="7">
        <v>1090000</v>
      </c>
      <c r="G111" s="7">
        <v>1090000</v>
      </c>
    </row>
    <row r="112" spans="2:7" x14ac:dyDescent="0.3">
      <c r="B112" t="s">
        <v>495</v>
      </c>
      <c r="C112" t="s">
        <v>275</v>
      </c>
      <c r="D112" t="s">
        <v>14</v>
      </c>
      <c r="E112" t="s">
        <v>576</v>
      </c>
      <c r="F112" s="7">
        <v>330000</v>
      </c>
      <c r="G112" s="7">
        <v>330000</v>
      </c>
    </row>
    <row r="113" spans="2:7" x14ac:dyDescent="0.3">
      <c r="B113" t="s">
        <v>495</v>
      </c>
      <c r="C113" t="s">
        <v>276</v>
      </c>
      <c r="D113" t="s">
        <v>14</v>
      </c>
      <c r="E113" t="s">
        <v>580</v>
      </c>
      <c r="F113" s="7">
        <v>330000</v>
      </c>
      <c r="G113" s="7">
        <v>330000</v>
      </c>
    </row>
    <row r="114" spans="2:7" x14ac:dyDescent="0.3">
      <c r="B114" t="s">
        <v>500</v>
      </c>
      <c r="C114" t="s">
        <v>112</v>
      </c>
      <c r="D114" t="s">
        <v>5</v>
      </c>
      <c r="E114" t="s">
        <v>498</v>
      </c>
      <c r="F114" s="7">
        <v>7500000</v>
      </c>
      <c r="G114" s="7">
        <v>7500000</v>
      </c>
    </row>
    <row r="115" spans="2:7" x14ac:dyDescent="0.3">
      <c r="B115" t="s">
        <v>500</v>
      </c>
      <c r="C115" t="s">
        <v>113</v>
      </c>
      <c r="D115" t="s">
        <v>5</v>
      </c>
      <c r="E115" t="s">
        <v>516</v>
      </c>
      <c r="F115" s="7">
        <v>4000000</v>
      </c>
      <c r="G115" s="7">
        <v>4000000</v>
      </c>
    </row>
    <row r="116" spans="2:7" x14ac:dyDescent="0.3">
      <c r="B116" t="s">
        <v>15</v>
      </c>
      <c r="F116" s="7">
        <v>409639382.87</v>
      </c>
      <c r="G116" s="7">
        <v>441417897.94000006</v>
      </c>
    </row>
    <row r="117" spans="2:7" x14ac:dyDescent="0.3">
      <c r="F117"/>
      <c r="G117"/>
    </row>
    <row r="118" spans="2:7" x14ac:dyDescent="0.3">
      <c r="F118"/>
      <c r="G118"/>
    </row>
    <row r="119" spans="2:7" x14ac:dyDescent="0.3">
      <c r="F119"/>
      <c r="G119"/>
    </row>
    <row r="120" spans="2:7" x14ac:dyDescent="0.3">
      <c r="F120"/>
      <c r="G120"/>
    </row>
    <row r="121" spans="2:7" x14ac:dyDescent="0.3">
      <c r="F121"/>
      <c r="G121"/>
    </row>
    <row r="122" spans="2:7" x14ac:dyDescent="0.3">
      <c r="F122"/>
      <c r="G122"/>
    </row>
    <row r="123" spans="2:7" x14ac:dyDescent="0.3">
      <c r="F123"/>
      <c r="G123"/>
    </row>
    <row r="124" spans="2:7" x14ac:dyDescent="0.3">
      <c r="F124"/>
      <c r="G124"/>
    </row>
    <row r="125" spans="2:7" x14ac:dyDescent="0.3">
      <c r="F125"/>
      <c r="G125"/>
    </row>
    <row r="126" spans="2:7" x14ac:dyDescent="0.3">
      <c r="F126"/>
      <c r="G126"/>
    </row>
    <row r="127" spans="2:7" x14ac:dyDescent="0.3">
      <c r="F127"/>
      <c r="G127"/>
    </row>
    <row r="128" spans="2:7" x14ac:dyDescent="0.3">
      <c r="F128"/>
      <c r="G128"/>
    </row>
    <row r="129" spans="6:7" x14ac:dyDescent="0.3">
      <c r="F129"/>
      <c r="G129"/>
    </row>
    <row r="130" spans="6:7" x14ac:dyDescent="0.3">
      <c r="F130"/>
      <c r="G130"/>
    </row>
    <row r="131" spans="6:7" x14ac:dyDescent="0.3">
      <c r="F131"/>
      <c r="G131"/>
    </row>
    <row r="132" spans="6:7" x14ac:dyDescent="0.3">
      <c r="F132"/>
      <c r="G132"/>
    </row>
    <row r="133" spans="6:7" x14ac:dyDescent="0.3">
      <c r="F133"/>
      <c r="G133"/>
    </row>
    <row r="134" spans="6:7" x14ac:dyDescent="0.3">
      <c r="F134"/>
      <c r="G134"/>
    </row>
    <row r="135" spans="6:7" x14ac:dyDescent="0.3">
      <c r="F135"/>
      <c r="G135"/>
    </row>
    <row r="136" spans="6:7" x14ac:dyDescent="0.3">
      <c r="F136"/>
      <c r="G136"/>
    </row>
    <row r="137" spans="6:7" x14ac:dyDescent="0.3">
      <c r="F137"/>
      <c r="G137"/>
    </row>
    <row r="138" spans="6:7" x14ac:dyDescent="0.3">
      <c r="F138"/>
      <c r="G138"/>
    </row>
    <row r="139" spans="6:7" x14ac:dyDescent="0.3">
      <c r="F139"/>
      <c r="G139"/>
    </row>
    <row r="140" spans="6:7" x14ac:dyDescent="0.3">
      <c r="F140"/>
      <c r="G140"/>
    </row>
    <row r="141" spans="6:7" x14ac:dyDescent="0.3">
      <c r="F141"/>
      <c r="G141"/>
    </row>
    <row r="142" spans="6:7" x14ac:dyDescent="0.3">
      <c r="F142"/>
      <c r="G142"/>
    </row>
    <row r="143" spans="6:7" x14ac:dyDescent="0.3">
      <c r="F143"/>
      <c r="G143"/>
    </row>
    <row r="144" spans="6:7" x14ac:dyDescent="0.3">
      <c r="F144"/>
      <c r="G144"/>
    </row>
    <row r="145" spans="6:7" x14ac:dyDescent="0.3">
      <c r="F145"/>
      <c r="G145"/>
    </row>
    <row r="146" spans="6:7" x14ac:dyDescent="0.3">
      <c r="F146"/>
      <c r="G146"/>
    </row>
    <row r="147" spans="6:7" x14ac:dyDescent="0.3">
      <c r="F147"/>
      <c r="G147"/>
    </row>
    <row r="148" spans="6:7" x14ac:dyDescent="0.3">
      <c r="F148"/>
      <c r="G148"/>
    </row>
    <row r="149" spans="6:7" x14ac:dyDescent="0.3">
      <c r="F149"/>
      <c r="G149"/>
    </row>
    <row r="150" spans="6:7" x14ac:dyDescent="0.3">
      <c r="F150"/>
      <c r="G150"/>
    </row>
    <row r="151" spans="6:7" x14ac:dyDescent="0.3">
      <c r="F151"/>
      <c r="G151"/>
    </row>
    <row r="152" spans="6:7" x14ac:dyDescent="0.3">
      <c r="F152"/>
      <c r="G152"/>
    </row>
    <row r="153" spans="6:7" x14ac:dyDescent="0.3">
      <c r="F153"/>
      <c r="G153"/>
    </row>
    <row r="154" spans="6:7" x14ac:dyDescent="0.3">
      <c r="F154"/>
      <c r="G154"/>
    </row>
    <row r="155" spans="6:7" x14ac:dyDescent="0.3">
      <c r="F155"/>
      <c r="G155"/>
    </row>
    <row r="156" spans="6:7" x14ac:dyDescent="0.3">
      <c r="F156"/>
      <c r="G156"/>
    </row>
    <row r="157" spans="6:7" x14ac:dyDescent="0.3">
      <c r="F157"/>
      <c r="G157"/>
    </row>
    <row r="158" spans="6:7" x14ac:dyDescent="0.3">
      <c r="F158"/>
      <c r="G158"/>
    </row>
    <row r="159" spans="6:7" x14ac:dyDescent="0.3">
      <c r="F159"/>
      <c r="G159"/>
    </row>
    <row r="160" spans="6:7" x14ac:dyDescent="0.3">
      <c r="F160"/>
      <c r="G160"/>
    </row>
    <row r="161" spans="6:7" x14ac:dyDescent="0.3">
      <c r="F161"/>
      <c r="G161"/>
    </row>
    <row r="162" spans="6:7" x14ac:dyDescent="0.3">
      <c r="F162"/>
      <c r="G162"/>
    </row>
    <row r="163" spans="6:7" x14ac:dyDescent="0.3">
      <c r="F163"/>
      <c r="G163"/>
    </row>
    <row r="164" spans="6:7" x14ac:dyDescent="0.3">
      <c r="F164"/>
      <c r="G164"/>
    </row>
    <row r="165" spans="6:7" x14ac:dyDescent="0.3">
      <c r="F165"/>
      <c r="G165"/>
    </row>
    <row r="166" spans="6:7" x14ac:dyDescent="0.3">
      <c r="F166"/>
      <c r="G166"/>
    </row>
    <row r="167" spans="6:7" x14ac:dyDescent="0.3">
      <c r="F167"/>
      <c r="G167"/>
    </row>
    <row r="168" spans="6:7" x14ac:dyDescent="0.3">
      <c r="F168"/>
      <c r="G168"/>
    </row>
    <row r="169" spans="6:7" x14ac:dyDescent="0.3">
      <c r="F169"/>
      <c r="G169"/>
    </row>
    <row r="170" spans="6:7" x14ac:dyDescent="0.3">
      <c r="F170"/>
      <c r="G170"/>
    </row>
    <row r="171" spans="6:7" x14ac:dyDescent="0.3">
      <c r="F171"/>
      <c r="G171"/>
    </row>
    <row r="172" spans="6:7" x14ac:dyDescent="0.3">
      <c r="F172"/>
      <c r="G172"/>
    </row>
    <row r="173" spans="6:7" x14ac:dyDescent="0.3">
      <c r="F173"/>
      <c r="G173"/>
    </row>
    <row r="174" spans="6:7" x14ac:dyDescent="0.3">
      <c r="F174"/>
      <c r="G174"/>
    </row>
    <row r="175" spans="6:7" x14ac:dyDescent="0.3">
      <c r="F175"/>
      <c r="G175"/>
    </row>
    <row r="176" spans="6:7" x14ac:dyDescent="0.3">
      <c r="F176"/>
      <c r="G176"/>
    </row>
    <row r="177" spans="6:7" x14ac:dyDescent="0.3">
      <c r="F177"/>
      <c r="G177"/>
    </row>
    <row r="178" spans="6:7" x14ac:dyDescent="0.3">
      <c r="F178"/>
      <c r="G178"/>
    </row>
    <row r="179" spans="6:7" x14ac:dyDescent="0.3">
      <c r="F179"/>
      <c r="G179"/>
    </row>
    <row r="180" spans="6:7" x14ac:dyDescent="0.3">
      <c r="F180"/>
      <c r="G180"/>
    </row>
    <row r="181" spans="6:7" x14ac:dyDescent="0.3">
      <c r="F181"/>
      <c r="G181"/>
    </row>
    <row r="182" spans="6:7" x14ac:dyDescent="0.3">
      <c r="F182"/>
      <c r="G182"/>
    </row>
    <row r="183" spans="6:7" x14ac:dyDescent="0.3">
      <c r="F183"/>
      <c r="G183"/>
    </row>
    <row r="184" spans="6:7" x14ac:dyDescent="0.3">
      <c r="F184"/>
      <c r="G184"/>
    </row>
    <row r="185" spans="6:7" x14ac:dyDescent="0.3">
      <c r="F185"/>
      <c r="G185"/>
    </row>
    <row r="186" spans="6:7" x14ac:dyDescent="0.3">
      <c r="F186"/>
      <c r="G186"/>
    </row>
    <row r="187" spans="6:7" x14ac:dyDescent="0.3">
      <c r="F187"/>
      <c r="G187"/>
    </row>
    <row r="188" spans="6:7" x14ac:dyDescent="0.3">
      <c r="F188"/>
      <c r="G188"/>
    </row>
    <row r="189" spans="6:7" x14ac:dyDescent="0.3">
      <c r="F189"/>
      <c r="G189"/>
    </row>
    <row r="190" spans="6:7" x14ac:dyDescent="0.3">
      <c r="F190"/>
      <c r="G190"/>
    </row>
    <row r="191" spans="6:7" x14ac:dyDescent="0.3">
      <c r="F191"/>
      <c r="G191"/>
    </row>
    <row r="192" spans="6:7" x14ac:dyDescent="0.3">
      <c r="F192"/>
      <c r="G192"/>
    </row>
    <row r="193" spans="6:7" x14ac:dyDescent="0.3">
      <c r="F193"/>
      <c r="G193"/>
    </row>
    <row r="194" spans="6:7" x14ac:dyDescent="0.3">
      <c r="F194"/>
      <c r="G194"/>
    </row>
    <row r="195" spans="6:7" x14ac:dyDescent="0.3">
      <c r="F195"/>
      <c r="G195"/>
    </row>
    <row r="196" spans="6:7" x14ac:dyDescent="0.3">
      <c r="F196"/>
      <c r="G196"/>
    </row>
    <row r="197" spans="6:7" x14ac:dyDescent="0.3">
      <c r="F197"/>
      <c r="G197"/>
    </row>
    <row r="198" spans="6:7" x14ac:dyDescent="0.3">
      <c r="F198"/>
      <c r="G198"/>
    </row>
    <row r="199" spans="6:7" x14ac:dyDescent="0.3">
      <c r="F199"/>
      <c r="G199"/>
    </row>
    <row r="200" spans="6:7" x14ac:dyDescent="0.3">
      <c r="F200"/>
      <c r="G200"/>
    </row>
    <row r="201" spans="6:7" x14ac:dyDescent="0.3">
      <c r="F201"/>
      <c r="G201"/>
    </row>
    <row r="202" spans="6:7" x14ac:dyDescent="0.3">
      <c r="F202"/>
      <c r="G202"/>
    </row>
    <row r="203" spans="6:7" x14ac:dyDescent="0.3">
      <c r="F203"/>
      <c r="G203"/>
    </row>
    <row r="204" spans="6:7" x14ac:dyDescent="0.3">
      <c r="F204"/>
      <c r="G204"/>
    </row>
    <row r="205" spans="6:7" x14ac:dyDescent="0.3">
      <c r="F205"/>
      <c r="G205"/>
    </row>
    <row r="206" spans="6:7" x14ac:dyDescent="0.3">
      <c r="F206"/>
      <c r="G206"/>
    </row>
    <row r="207" spans="6:7" x14ac:dyDescent="0.3">
      <c r="F207"/>
      <c r="G207"/>
    </row>
    <row r="208" spans="6:7" x14ac:dyDescent="0.3">
      <c r="F208"/>
      <c r="G208"/>
    </row>
    <row r="209" spans="6:7" x14ac:dyDescent="0.3">
      <c r="F209"/>
      <c r="G209"/>
    </row>
    <row r="210" spans="6:7" x14ac:dyDescent="0.3">
      <c r="F210"/>
      <c r="G210"/>
    </row>
    <row r="211" spans="6:7" x14ac:dyDescent="0.3">
      <c r="F211"/>
      <c r="G211"/>
    </row>
    <row r="212" spans="6:7" x14ac:dyDescent="0.3">
      <c r="F212"/>
      <c r="G212"/>
    </row>
    <row r="213" spans="6:7" x14ac:dyDescent="0.3">
      <c r="F213"/>
      <c r="G213"/>
    </row>
    <row r="214" spans="6:7" x14ac:dyDescent="0.3">
      <c r="F214"/>
      <c r="G214"/>
    </row>
    <row r="215" spans="6:7" x14ac:dyDescent="0.3">
      <c r="F215"/>
      <c r="G215"/>
    </row>
    <row r="216" spans="6:7" x14ac:dyDescent="0.3">
      <c r="F216"/>
      <c r="G216"/>
    </row>
    <row r="217" spans="6:7" x14ac:dyDescent="0.3">
      <c r="F217"/>
      <c r="G217"/>
    </row>
    <row r="218" spans="6:7" x14ac:dyDescent="0.3">
      <c r="F218"/>
      <c r="G218"/>
    </row>
    <row r="219" spans="6:7" x14ac:dyDescent="0.3">
      <c r="F219"/>
      <c r="G219"/>
    </row>
    <row r="220" spans="6:7" x14ac:dyDescent="0.3">
      <c r="F220"/>
      <c r="G220"/>
    </row>
    <row r="221" spans="6:7" x14ac:dyDescent="0.3">
      <c r="F221"/>
      <c r="G221"/>
    </row>
    <row r="222" spans="6:7" x14ac:dyDescent="0.3">
      <c r="F222"/>
      <c r="G222"/>
    </row>
    <row r="223" spans="6:7" x14ac:dyDescent="0.3">
      <c r="F223"/>
      <c r="G223"/>
    </row>
    <row r="224" spans="6:7" x14ac:dyDescent="0.3">
      <c r="F224"/>
      <c r="G224"/>
    </row>
    <row r="225" spans="6:7" x14ac:dyDescent="0.3">
      <c r="F225"/>
      <c r="G225"/>
    </row>
    <row r="226" spans="6:7" x14ac:dyDescent="0.3">
      <c r="F226"/>
      <c r="G226"/>
    </row>
    <row r="227" spans="6:7" x14ac:dyDescent="0.3">
      <c r="F227"/>
      <c r="G227"/>
    </row>
    <row r="228" spans="6:7" x14ac:dyDescent="0.3">
      <c r="F228"/>
      <c r="G228"/>
    </row>
    <row r="229" spans="6:7" x14ac:dyDescent="0.3">
      <c r="F229"/>
      <c r="G229"/>
    </row>
    <row r="230" spans="6:7" x14ac:dyDescent="0.3">
      <c r="F230"/>
      <c r="G230"/>
    </row>
    <row r="231" spans="6:7" x14ac:dyDescent="0.3">
      <c r="F231"/>
      <c r="G231"/>
    </row>
    <row r="232" spans="6:7" x14ac:dyDescent="0.3">
      <c r="F232"/>
      <c r="G232"/>
    </row>
    <row r="233" spans="6:7" x14ac:dyDescent="0.3">
      <c r="F233"/>
      <c r="G233"/>
    </row>
    <row r="234" spans="6:7" x14ac:dyDescent="0.3">
      <c r="F234"/>
      <c r="G234"/>
    </row>
    <row r="235" spans="6:7" x14ac:dyDescent="0.3">
      <c r="F235"/>
      <c r="G235"/>
    </row>
    <row r="236" spans="6:7" x14ac:dyDescent="0.3">
      <c r="F236"/>
      <c r="G236"/>
    </row>
    <row r="237" spans="6:7" x14ac:dyDescent="0.3">
      <c r="F237"/>
      <c r="G237"/>
    </row>
    <row r="238" spans="6:7" x14ac:dyDescent="0.3">
      <c r="F238"/>
      <c r="G238"/>
    </row>
    <row r="239" spans="6:7" x14ac:dyDescent="0.3">
      <c r="F239"/>
      <c r="G239"/>
    </row>
    <row r="240" spans="6:7" x14ac:dyDescent="0.3">
      <c r="F240"/>
      <c r="G240"/>
    </row>
    <row r="241" spans="6:7" x14ac:dyDescent="0.3">
      <c r="F241"/>
      <c r="G241"/>
    </row>
    <row r="242" spans="6:7" x14ac:dyDescent="0.3">
      <c r="F242"/>
      <c r="G242"/>
    </row>
    <row r="243" spans="6:7" x14ac:dyDescent="0.3">
      <c r="F243"/>
      <c r="G243"/>
    </row>
    <row r="244" spans="6:7" x14ac:dyDescent="0.3">
      <c r="F244"/>
      <c r="G244"/>
    </row>
    <row r="245" spans="6:7" x14ac:dyDescent="0.3">
      <c r="F245"/>
      <c r="G245"/>
    </row>
    <row r="246" spans="6:7" x14ac:dyDescent="0.3">
      <c r="F246"/>
      <c r="G246"/>
    </row>
  </sheetData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6600AC-25A7-496E-AB91-B1F573222EA5}">
  <dimension ref="B2:H246"/>
  <sheetViews>
    <sheetView workbookViewId="0">
      <selection activeCell="G16" sqref="G16"/>
    </sheetView>
  </sheetViews>
  <sheetFormatPr defaultRowHeight="14.4" x14ac:dyDescent="0.3"/>
  <cols>
    <col min="2" max="2" width="30.5546875" customWidth="1"/>
    <col min="3" max="3" width="20.6640625" customWidth="1"/>
    <col min="4" max="4" width="17.77734375" customWidth="1"/>
    <col min="5" max="5" width="34.88671875" customWidth="1"/>
    <col min="6" max="6" width="16.5546875" style="8" customWidth="1"/>
    <col min="7" max="7" width="15.109375" style="8" customWidth="1"/>
  </cols>
  <sheetData>
    <row r="2" spans="2:8" ht="18" x14ac:dyDescent="0.35">
      <c r="B2" s="5" t="s">
        <v>279</v>
      </c>
    </row>
    <row r="3" spans="2:8" x14ac:dyDescent="0.3">
      <c r="B3" s="6" t="s">
        <v>278</v>
      </c>
    </row>
    <row r="6" spans="2:8" x14ac:dyDescent="0.3">
      <c r="B6" s="1" t="s">
        <v>290</v>
      </c>
      <c r="C6" t="s">
        <v>16</v>
      </c>
    </row>
    <row r="7" spans="2:8" x14ac:dyDescent="0.3">
      <c r="B7" s="1" t="s">
        <v>289</v>
      </c>
      <c r="C7" t="s">
        <v>16</v>
      </c>
    </row>
    <row r="8" spans="2:8" x14ac:dyDescent="0.3">
      <c r="B8" s="1" t="s">
        <v>288</v>
      </c>
      <c r="C8" t="s">
        <v>137</v>
      </c>
    </row>
    <row r="10" spans="2:8" s="4" customFormat="1" x14ac:dyDescent="0.3">
      <c r="B10" s="1" t="s">
        <v>285</v>
      </c>
      <c r="C10" s="3" t="s">
        <v>291</v>
      </c>
      <c r="D10" s="1" t="s">
        <v>283</v>
      </c>
      <c r="E10" s="1" t="s">
        <v>281</v>
      </c>
      <c r="F10" s="12" t="s">
        <v>819</v>
      </c>
      <c r="G10" s="12" t="s">
        <v>820</v>
      </c>
      <c r="H10"/>
    </row>
    <row r="11" spans="2:8" x14ac:dyDescent="0.3">
      <c r="B11" t="s">
        <v>324</v>
      </c>
      <c r="C11" t="s">
        <v>197</v>
      </c>
      <c r="D11" t="s">
        <v>6</v>
      </c>
      <c r="E11" t="s">
        <v>672</v>
      </c>
      <c r="F11" s="13">
        <v>4113829</v>
      </c>
      <c r="G11" s="13">
        <v>4113829</v>
      </c>
    </row>
    <row r="12" spans="2:8" x14ac:dyDescent="0.3">
      <c r="B12" t="s">
        <v>324</v>
      </c>
      <c r="C12" t="s">
        <v>198</v>
      </c>
      <c r="D12" t="s">
        <v>1</v>
      </c>
      <c r="E12" t="s">
        <v>675</v>
      </c>
      <c r="F12" s="13">
        <v>1771260.66</v>
      </c>
      <c r="G12" s="13">
        <v>1771260.66</v>
      </c>
    </row>
    <row r="13" spans="2:8" x14ac:dyDescent="0.3">
      <c r="B13" t="s">
        <v>324</v>
      </c>
      <c r="C13" t="s">
        <v>199</v>
      </c>
      <c r="D13" t="s">
        <v>1</v>
      </c>
      <c r="E13" t="s">
        <v>677</v>
      </c>
      <c r="F13" s="13">
        <v>50000</v>
      </c>
      <c r="G13" s="13">
        <v>200000</v>
      </c>
    </row>
    <row r="14" spans="2:8" x14ac:dyDescent="0.3">
      <c r="B14" t="s">
        <v>324</v>
      </c>
      <c r="C14" t="s">
        <v>200</v>
      </c>
      <c r="D14" t="s">
        <v>1</v>
      </c>
      <c r="E14" t="s">
        <v>678</v>
      </c>
      <c r="F14" s="13">
        <v>209743.61</v>
      </c>
      <c r="G14" s="13">
        <v>209743.61</v>
      </c>
    </row>
    <row r="15" spans="2:8" x14ac:dyDescent="0.3">
      <c r="B15" t="s">
        <v>324</v>
      </c>
      <c r="C15" t="s">
        <v>201</v>
      </c>
      <c r="D15" t="s">
        <v>1</v>
      </c>
      <c r="E15" t="s">
        <v>680</v>
      </c>
      <c r="F15" s="13">
        <v>386000</v>
      </c>
      <c r="G15" s="13">
        <v>456000</v>
      </c>
    </row>
    <row r="16" spans="2:8" x14ac:dyDescent="0.3">
      <c r="B16" t="s">
        <v>324</v>
      </c>
      <c r="C16" t="s">
        <v>202</v>
      </c>
      <c r="D16" t="s">
        <v>1</v>
      </c>
      <c r="E16" t="s">
        <v>683</v>
      </c>
      <c r="F16" s="13">
        <v>480000</v>
      </c>
      <c r="G16" s="13">
        <v>576000</v>
      </c>
    </row>
    <row r="17" spans="2:7" x14ac:dyDescent="0.3">
      <c r="B17" t="s">
        <v>324</v>
      </c>
      <c r="C17" t="s">
        <v>203</v>
      </c>
      <c r="D17" t="s">
        <v>1</v>
      </c>
      <c r="E17" t="s">
        <v>686</v>
      </c>
      <c r="F17" s="13">
        <v>200000</v>
      </c>
      <c r="G17" s="13">
        <v>200000</v>
      </c>
    </row>
    <row r="18" spans="2:7" x14ac:dyDescent="0.3">
      <c r="B18" t="s">
        <v>324</v>
      </c>
      <c r="C18" t="s">
        <v>204</v>
      </c>
      <c r="D18" t="s">
        <v>1</v>
      </c>
      <c r="E18" t="s">
        <v>687</v>
      </c>
      <c r="F18" s="13">
        <v>1400000</v>
      </c>
      <c r="G18" s="13">
        <v>2288380</v>
      </c>
    </row>
    <row r="19" spans="2:7" x14ac:dyDescent="0.3">
      <c r="B19" t="s">
        <v>324</v>
      </c>
      <c r="C19" t="s">
        <v>205</v>
      </c>
      <c r="D19" t="s">
        <v>1</v>
      </c>
      <c r="E19" t="s">
        <v>689</v>
      </c>
      <c r="F19" s="13">
        <v>1075000</v>
      </c>
      <c r="G19" s="13">
        <v>1696426.12</v>
      </c>
    </row>
    <row r="20" spans="2:7" x14ac:dyDescent="0.3">
      <c r="B20" t="s">
        <v>324</v>
      </c>
      <c r="C20" t="s">
        <v>206</v>
      </c>
      <c r="D20" t="s">
        <v>1</v>
      </c>
      <c r="E20" t="s">
        <v>692</v>
      </c>
      <c r="F20" s="13">
        <v>215000</v>
      </c>
      <c r="G20" s="13">
        <v>362505</v>
      </c>
    </row>
    <row r="21" spans="2:7" x14ac:dyDescent="0.3">
      <c r="B21" t="s">
        <v>324</v>
      </c>
      <c r="C21" t="s">
        <v>207</v>
      </c>
      <c r="D21" t="s">
        <v>1</v>
      </c>
      <c r="E21" t="s">
        <v>695</v>
      </c>
      <c r="F21" s="13">
        <v>700000</v>
      </c>
      <c r="G21" s="13">
        <v>930000</v>
      </c>
    </row>
    <row r="22" spans="2:7" x14ac:dyDescent="0.3">
      <c r="B22" t="s">
        <v>324</v>
      </c>
      <c r="C22" t="s">
        <v>208</v>
      </c>
      <c r="D22" t="s">
        <v>1</v>
      </c>
      <c r="E22" t="s">
        <v>698</v>
      </c>
      <c r="F22" s="13">
        <v>80000</v>
      </c>
      <c r="G22" s="13">
        <v>80000</v>
      </c>
    </row>
    <row r="23" spans="2:7" x14ac:dyDescent="0.3">
      <c r="B23" t="s">
        <v>324</v>
      </c>
      <c r="C23" t="s">
        <v>209</v>
      </c>
      <c r="D23" t="s">
        <v>1</v>
      </c>
      <c r="E23" t="s">
        <v>700</v>
      </c>
      <c r="F23" s="13">
        <v>200000</v>
      </c>
      <c r="G23" s="13">
        <v>200000</v>
      </c>
    </row>
    <row r="24" spans="2:7" x14ac:dyDescent="0.3">
      <c r="B24" t="s">
        <v>324</v>
      </c>
      <c r="C24" t="s">
        <v>210</v>
      </c>
      <c r="D24" t="s">
        <v>1</v>
      </c>
      <c r="E24" t="s">
        <v>701</v>
      </c>
      <c r="F24" s="13">
        <v>190000</v>
      </c>
      <c r="G24" s="13">
        <v>190000</v>
      </c>
    </row>
    <row r="25" spans="2:7" x14ac:dyDescent="0.3">
      <c r="B25" t="s">
        <v>324</v>
      </c>
      <c r="C25" t="s">
        <v>211</v>
      </c>
      <c r="D25" t="s">
        <v>1</v>
      </c>
      <c r="E25" t="s">
        <v>703</v>
      </c>
      <c r="F25" s="13">
        <v>600000</v>
      </c>
      <c r="G25" s="13">
        <v>600000</v>
      </c>
    </row>
    <row r="26" spans="2:7" x14ac:dyDescent="0.3">
      <c r="B26" t="s">
        <v>324</v>
      </c>
      <c r="C26" t="s">
        <v>212</v>
      </c>
      <c r="D26" t="s">
        <v>1</v>
      </c>
      <c r="E26" t="s">
        <v>704</v>
      </c>
      <c r="F26" s="13">
        <v>1200000</v>
      </c>
      <c r="G26" s="13">
        <v>1200000</v>
      </c>
    </row>
    <row r="27" spans="2:7" x14ac:dyDescent="0.3">
      <c r="B27" t="s">
        <v>324</v>
      </c>
      <c r="C27" t="s">
        <v>213</v>
      </c>
      <c r="D27" t="s">
        <v>1</v>
      </c>
      <c r="E27" t="s">
        <v>705</v>
      </c>
      <c r="F27" s="13">
        <v>110000</v>
      </c>
      <c r="G27" s="13">
        <v>132000</v>
      </c>
    </row>
    <row r="28" spans="2:7" x14ac:dyDescent="0.3">
      <c r="B28" t="s">
        <v>324</v>
      </c>
      <c r="C28" t="s">
        <v>214</v>
      </c>
      <c r="D28" t="s">
        <v>1</v>
      </c>
      <c r="E28" t="s">
        <v>708</v>
      </c>
      <c r="F28" s="13">
        <v>395000</v>
      </c>
      <c r="G28" s="13">
        <v>400000</v>
      </c>
    </row>
    <row r="29" spans="2:7" x14ac:dyDescent="0.3">
      <c r="B29" t="s">
        <v>324</v>
      </c>
      <c r="C29" t="s">
        <v>215</v>
      </c>
      <c r="D29" t="s">
        <v>1</v>
      </c>
      <c r="E29" t="s">
        <v>710</v>
      </c>
      <c r="F29" s="13">
        <v>50000</v>
      </c>
      <c r="G29" s="13">
        <v>50000</v>
      </c>
    </row>
    <row r="30" spans="2:7" x14ac:dyDescent="0.3">
      <c r="B30" t="s">
        <v>324</v>
      </c>
      <c r="C30" t="s">
        <v>216</v>
      </c>
      <c r="D30" t="s">
        <v>1</v>
      </c>
      <c r="E30" t="s">
        <v>711</v>
      </c>
      <c r="F30" s="13">
        <v>160000</v>
      </c>
      <c r="G30" s="13">
        <v>160000</v>
      </c>
    </row>
    <row r="31" spans="2:7" x14ac:dyDescent="0.3">
      <c r="B31" t="s">
        <v>324</v>
      </c>
      <c r="C31" t="s">
        <v>217</v>
      </c>
      <c r="D31" t="s">
        <v>1</v>
      </c>
      <c r="E31" t="s">
        <v>713</v>
      </c>
      <c r="F31" s="13">
        <v>240000</v>
      </c>
      <c r="G31" s="13">
        <v>240000</v>
      </c>
    </row>
    <row r="32" spans="2:7" x14ac:dyDescent="0.3">
      <c r="B32" t="s">
        <v>324</v>
      </c>
      <c r="C32" t="s">
        <v>218</v>
      </c>
      <c r="D32" t="s">
        <v>1</v>
      </c>
      <c r="E32" t="s">
        <v>715</v>
      </c>
      <c r="F32" s="13">
        <v>250000</v>
      </c>
      <c r="G32" s="13">
        <v>250000</v>
      </c>
    </row>
    <row r="33" spans="2:7" x14ac:dyDescent="0.3">
      <c r="B33" t="s">
        <v>324</v>
      </c>
      <c r="C33" t="s">
        <v>219</v>
      </c>
      <c r="D33" t="s">
        <v>1</v>
      </c>
      <c r="E33" t="s">
        <v>716</v>
      </c>
      <c r="F33" s="13">
        <v>100000</v>
      </c>
      <c r="G33" s="13">
        <v>100000</v>
      </c>
    </row>
    <row r="34" spans="2:7" x14ac:dyDescent="0.3">
      <c r="B34" t="s">
        <v>324</v>
      </c>
      <c r="C34" t="s">
        <v>220</v>
      </c>
      <c r="D34" t="s">
        <v>1</v>
      </c>
      <c r="E34" t="s">
        <v>717</v>
      </c>
      <c r="F34" s="13">
        <v>255000</v>
      </c>
      <c r="G34" s="13">
        <v>260000</v>
      </c>
    </row>
    <row r="35" spans="2:7" x14ac:dyDescent="0.3">
      <c r="B35" t="s">
        <v>324</v>
      </c>
      <c r="C35" t="s">
        <v>221</v>
      </c>
      <c r="D35" t="s">
        <v>1</v>
      </c>
      <c r="E35" t="s">
        <v>720</v>
      </c>
      <c r="F35" s="13">
        <v>300000</v>
      </c>
      <c r="G35" s="13">
        <v>300000</v>
      </c>
    </row>
    <row r="36" spans="2:7" x14ac:dyDescent="0.3">
      <c r="B36" t="s">
        <v>324</v>
      </c>
      <c r="C36" t="s">
        <v>222</v>
      </c>
      <c r="D36" t="s">
        <v>1</v>
      </c>
      <c r="E36" t="s">
        <v>721</v>
      </c>
      <c r="F36" s="13">
        <v>180000</v>
      </c>
      <c r="G36" s="13">
        <v>180000</v>
      </c>
    </row>
    <row r="37" spans="2:7" x14ac:dyDescent="0.3">
      <c r="B37" t="s">
        <v>324</v>
      </c>
      <c r="C37" t="s">
        <v>223</v>
      </c>
      <c r="D37" t="s">
        <v>1</v>
      </c>
      <c r="E37" t="s">
        <v>723</v>
      </c>
      <c r="F37" s="13">
        <v>50000</v>
      </c>
      <c r="G37" s="13">
        <v>50000</v>
      </c>
    </row>
    <row r="38" spans="2:7" x14ac:dyDescent="0.3">
      <c r="B38" t="s">
        <v>324</v>
      </c>
      <c r="C38" t="s">
        <v>224</v>
      </c>
      <c r="D38" t="s">
        <v>1</v>
      </c>
      <c r="E38" t="s">
        <v>724</v>
      </c>
      <c r="F38" s="13">
        <v>346000</v>
      </c>
      <c r="G38" s="13">
        <v>346000</v>
      </c>
    </row>
    <row r="39" spans="2:7" x14ac:dyDescent="0.3">
      <c r="B39" t="s">
        <v>324</v>
      </c>
      <c r="C39" t="s">
        <v>225</v>
      </c>
      <c r="D39" t="s">
        <v>1</v>
      </c>
      <c r="E39" t="s">
        <v>726</v>
      </c>
      <c r="F39" s="13">
        <v>70000</v>
      </c>
      <c r="G39" s="13">
        <v>70000</v>
      </c>
    </row>
    <row r="40" spans="2:7" x14ac:dyDescent="0.3">
      <c r="B40" t="s">
        <v>324</v>
      </c>
      <c r="C40" t="s">
        <v>226</v>
      </c>
      <c r="D40" t="s">
        <v>1</v>
      </c>
      <c r="E40" t="s">
        <v>728</v>
      </c>
      <c r="F40" s="13">
        <v>400000</v>
      </c>
      <c r="G40" s="13">
        <v>760946</v>
      </c>
    </row>
    <row r="41" spans="2:7" x14ac:dyDescent="0.3">
      <c r="B41" t="s">
        <v>324</v>
      </c>
      <c r="C41" t="s">
        <v>227</v>
      </c>
      <c r="D41" t="s">
        <v>1</v>
      </c>
      <c r="E41" t="s">
        <v>730</v>
      </c>
      <c r="F41" s="13">
        <v>271995.73</v>
      </c>
      <c r="G41" s="13">
        <v>760000</v>
      </c>
    </row>
    <row r="42" spans="2:7" x14ac:dyDescent="0.3">
      <c r="B42" t="s">
        <v>324</v>
      </c>
      <c r="C42" t="s">
        <v>228</v>
      </c>
      <c r="D42" t="s">
        <v>1</v>
      </c>
      <c r="E42" t="s">
        <v>733</v>
      </c>
      <c r="F42" s="13">
        <v>2000000</v>
      </c>
      <c r="G42" s="13">
        <v>2000000</v>
      </c>
    </row>
    <row r="43" spans="2:7" x14ac:dyDescent="0.3">
      <c r="B43" t="s">
        <v>324</v>
      </c>
      <c r="C43" t="s">
        <v>229</v>
      </c>
      <c r="D43" t="s">
        <v>1</v>
      </c>
      <c r="E43" t="s">
        <v>734</v>
      </c>
      <c r="F43" s="13">
        <v>240000</v>
      </c>
      <c r="G43" s="13">
        <v>260000</v>
      </c>
    </row>
    <row r="44" spans="2:7" x14ac:dyDescent="0.3">
      <c r="B44" t="s">
        <v>324</v>
      </c>
      <c r="C44" t="s">
        <v>230</v>
      </c>
      <c r="D44" t="s">
        <v>1</v>
      </c>
      <c r="E44" t="s">
        <v>735</v>
      </c>
      <c r="F44" s="13">
        <v>250000</v>
      </c>
      <c r="G44" s="13">
        <v>250000</v>
      </c>
    </row>
    <row r="45" spans="2:7" x14ac:dyDescent="0.3">
      <c r="B45" t="s">
        <v>324</v>
      </c>
      <c r="C45" t="s">
        <v>231</v>
      </c>
      <c r="D45" t="s">
        <v>1</v>
      </c>
      <c r="E45" t="s">
        <v>736</v>
      </c>
      <c r="F45" s="13">
        <v>300000</v>
      </c>
      <c r="G45" s="13">
        <v>300000</v>
      </c>
    </row>
    <row r="46" spans="2:7" x14ac:dyDescent="0.3">
      <c r="B46" t="s">
        <v>324</v>
      </c>
      <c r="C46" t="s">
        <v>232</v>
      </c>
      <c r="D46" t="s">
        <v>1</v>
      </c>
      <c r="E46" t="s">
        <v>737</v>
      </c>
      <c r="F46" s="13">
        <v>25000</v>
      </c>
      <c r="G46" s="13">
        <v>40000</v>
      </c>
    </row>
    <row r="47" spans="2:7" x14ac:dyDescent="0.3">
      <c r="B47" t="s">
        <v>324</v>
      </c>
      <c r="C47" t="s">
        <v>233</v>
      </c>
      <c r="D47" t="s">
        <v>1</v>
      </c>
      <c r="E47" t="s">
        <v>740</v>
      </c>
      <c r="F47" s="13">
        <v>250000</v>
      </c>
      <c r="G47" s="13">
        <v>320000</v>
      </c>
    </row>
    <row r="48" spans="2:7" x14ac:dyDescent="0.3">
      <c r="B48" t="s">
        <v>324</v>
      </c>
      <c r="C48" t="s">
        <v>234</v>
      </c>
      <c r="D48" t="s">
        <v>1</v>
      </c>
      <c r="E48" t="s">
        <v>742</v>
      </c>
      <c r="F48" s="13">
        <v>350000</v>
      </c>
      <c r="G48" s="13">
        <v>350000</v>
      </c>
    </row>
    <row r="49" spans="2:7" x14ac:dyDescent="0.3">
      <c r="B49" t="s">
        <v>324</v>
      </c>
      <c r="C49" t="s">
        <v>235</v>
      </c>
      <c r="D49" t="s">
        <v>1</v>
      </c>
      <c r="E49" t="s">
        <v>744</v>
      </c>
      <c r="F49" s="13">
        <v>942000</v>
      </c>
      <c r="G49" s="13">
        <v>942000</v>
      </c>
    </row>
    <row r="50" spans="2:7" x14ac:dyDescent="0.3">
      <c r="B50" t="s">
        <v>324</v>
      </c>
      <c r="C50" t="s">
        <v>236</v>
      </c>
      <c r="D50" t="s">
        <v>1</v>
      </c>
      <c r="E50" t="s">
        <v>746</v>
      </c>
      <c r="F50" s="13">
        <v>699000</v>
      </c>
      <c r="G50" s="13">
        <v>699000</v>
      </c>
    </row>
    <row r="51" spans="2:7" x14ac:dyDescent="0.3">
      <c r="B51" t="s">
        <v>324</v>
      </c>
      <c r="C51" t="s">
        <v>237</v>
      </c>
      <c r="D51" t="s">
        <v>1</v>
      </c>
      <c r="E51" t="s">
        <v>748</v>
      </c>
      <c r="F51" s="13">
        <v>1345000</v>
      </c>
      <c r="G51" s="13">
        <v>1345000</v>
      </c>
    </row>
    <row r="52" spans="2:7" x14ac:dyDescent="0.3">
      <c r="B52" t="s">
        <v>324</v>
      </c>
      <c r="C52" t="s">
        <v>238</v>
      </c>
      <c r="D52" t="s">
        <v>1</v>
      </c>
      <c r="E52" t="s">
        <v>750</v>
      </c>
      <c r="F52" s="13">
        <v>3300000</v>
      </c>
      <c r="G52" s="13">
        <v>3300000</v>
      </c>
    </row>
    <row r="53" spans="2:7" x14ac:dyDescent="0.3">
      <c r="B53" t="s">
        <v>324</v>
      </c>
      <c r="C53" t="s">
        <v>239</v>
      </c>
      <c r="D53" t="s">
        <v>1</v>
      </c>
      <c r="E53" t="s">
        <v>752</v>
      </c>
      <c r="F53" s="13">
        <v>254000</v>
      </c>
      <c r="G53" s="13">
        <v>254000</v>
      </c>
    </row>
    <row r="54" spans="2:7" x14ac:dyDescent="0.3">
      <c r="B54" t="s">
        <v>324</v>
      </c>
      <c r="C54" t="s">
        <v>240</v>
      </c>
      <c r="D54" t="s">
        <v>1</v>
      </c>
      <c r="E54" t="s">
        <v>754</v>
      </c>
      <c r="F54" s="13">
        <v>240000</v>
      </c>
      <c r="G54" s="13">
        <v>240000</v>
      </c>
    </row>
    <row r="55" spans="2:7" x14ac:dyDescent="0.3">
      <c r="B55" t="s">
        <v>324</v>
      </c>
      <c r="C55" t="s">
        <v>242</v>
      </c>
      <c r="D55" t="s">
        <v>1</v>
      </c>
      <c r="E55" t="s">
        <v>755</v>
      </c>
      <c r="F55" s="13">
        <v>2209000</v>
      </c>
      <c r="G55" s="13">
        <v>2209000</v>
      </c>
    </row>
    <row r="56" spans="2:7" x14ac:dyDescent="0.3">
      <c r="B56" t="s">
        <v>324</v>
      </c>
      <c r="C56" t="s">
        <v>243</v>
      </c>
      <c r="D56" t="s">
        <v>1</v>
      </c>
      <c r="E56" t="s">
        <v>757</v>
      </c>
      <c r="F56" s="13">
        <v>400000</v>
      </c>
      <c r="G56" s="13">
        <v>410000</v>
      </c>
    </row>
    <row r="57" spans="2:7" x14ac:dyDescent="0.3">
      <c r="B57" t="s">
        <v>324</v>
      </c>
      <c r="C57" t="s">
        <v>244</v>
      </c>
      <c r="D57" t="s">
        <v>1</v>
      </c>
      <c r="E57" t="s">
        <v>759</v>
      </c>
      <c r="F57" s="13">
        <v>200000</v>
      </c>
      <c r="G57" s="13">
        <v>325000</v>
      </c>
    </row>
    <row r="58" spans="2:7" x14ac:dyDescent="0.3">
      <c r="B58" t="s">
        <v>324</v>
      </c>
      <c r="C58" t="s">
        <v>245</v>
      </c>
      <c r="D58" t="s">
        <v>1</v>
      </c>
      <c r="E58" t="s">
        <v>761</v>
      </c>
      <c r="F58" s="13">
        <v>400000</v>
      </c>
      <c r="G58" s="13">
        <v>400000</v>
      </c>
    </row>
    <row r="59" spans="2:7" x14ac:dyDescent="0.3">
      <c r="B59" t="s">
        <v>324</v>
      </c>
      <c r="C59" t="s">
        <v>246</v>
      </c>
      <c r="D59" t="s">
        <v>1</v>
      </c>
      <c r="E59" t="s">
        <v>762</v>
      </c>
      <c r="F59" s="13">
        <v>299500</v>
      </c>
      <c r="G59" s="13">
        <v>600050</v>
      </c>
    </row>
    <row r="60" spans="2:7" x14ac:dyDescent="0.3">
      <c r="B60" t="s">
        <v>324</v>
      </c>
      <c r="C60" t="s">
        <v>247</v>
      </c>
      <c r="D60" t="s">
        <v>1</v>
      </c>
      <c r="E60" t="s">
        <v>765</v>
      </c>
      <c r="F60" s="13">
        <v>990000</v>
      </c>
      <c r="G60" s="13">
        <v>1000000</v>
      </c>
    </row>
    <row r="61" spans="2:7" x14ac:dyDescent="0.3">
      <c r="B61" t="s">
        <v>324</v>
      </c>
      <c r="C61" t="s">
        <v>248</v>
      </c>
      <c r="D61" t="s">
        <v>1</v>
      </c>
      <c r="E61" t="s">
        <v>767</v>
      </c>
      <c r="F61" s="13">
        <v>675000</v>
      </c>
      <c r="G61" s="13">
        <v>1125000</v>
      </c>
    </row>
    <row r="62" spans="2:7" x14ac:dyDescent="0.3">
      <c r="B62" t="s">
        <v>324</v>
      </c>
      <c r="C62" t="s">
        <v>249</v>
      </c>
      <c r="D62" t="s">
        <v>1</v>
      </c>
      <c r="E62" t="s">
        <v>769</v>
      </c>
      <c r="F62" s="13">
        <v>2250000</v>
      </c>
      <c r="G62" s="13">
        <v>4650000</v>
      </c>
    </row>
    <row r="63" spans="2:7" x14ac:dyDescent="0.3">
      <c r="B63" t="s">
        <v>324</v>
      </c>
      <c r="C63" t="s">
        <v>250</v>
      </c>
      <c r="D63" t="s">
        <v>1</v>
      </c>
      <c r="E63" t="s">
        <v>772</v>
      </c>
      <c r="F63" s="13">
        <v>446498</v>
      </c>
      <c r="G63" s="13">
        <v>446498</v>
      </c>
    </row>
    <row r="64" spans="2:7" x14ac:dyDescent="0.3">
      <c r="B64" t="s">
        <v>489</v>
      </c>
      <c r="C64" t="s">
        <v>135</v>
      </c>
      <c r="D64" t="s">
        <v>17</v>
      </c>
      <c r="E64" t="s">
        <v>504</v>
      </c>
      <c r="F64" s="13">
        <v>100000</v>
      </c>
      <c r="G64" s="13">
        <v>100000</v>
      </c>
    </row>
    <row r="65" spans="2:7" x14ac:dyDescent="0.3">
      <c r="B65" t="s">
        <v>489</v>
      </c>
      <c r="C65" t="s">
        <v>138</v>
      </c>
      <c r="D65" t="s">
        <v>17</v>
      </c>
      <c r="E65" t="s">
        <v>504</v>
      </c>
      <c r="F65" s="13">
        <v>100000</v>
      </c>
      <c r="G65" s="13">
        <v>100000</v>
      </c>
    </row>
    <row r="66" spans="2:7" x14ac:dyDescent="0.3">
      <c r="B66" t="s">
        <v>489</v>
      </c>
      <c r="C66" t="s">
        <v>139</v>
      </c>
      <c r="D66" t="s">
        <v>17</v>
      </c>
      <c r="E66" t="s">
        <v>504</v>
      </c>
      <c r="F66" s="13">
        <v>100000</v>
      </c>
      <c r="G66" s="13">
        <v>100000</v>
      </c>
    </row>
    <row r="67" spans="2:7" x14ac:dyDescent="0.3">
      <c r="B67" t="s">
        <v>489</v>
      </c>
      <c r="C67" t="s">
        <v>141</v>
      </c>
      <c r="D67" t="s">
        <v>17</v>
      </c>
      <c r="E67" t="s">
        <v>504</v>
      </c>
      <c r="F67" s="13">
        <v>100000</v>
      </c>
      <c r="G67" s="13">
        <v>100000</v>
      </c>
    </row>
    <row r="68" spans="2:7" x14ac:dyDescent="0.3">
      <c r="B68" t="s">
        <v>489</v>
      </c>
      <c r="C68" t="s">
        <v>142</v>
      </c>
      <c r="D68" t="s">
        <v>17</v>
      </c>
      <c r="E68" t="s">
        <v>504</v>
      </c>
      <c r="F68" s="13">
        <v>200000</v>
      </c>
      <c r="G68" s="13">
        <v>200000</v>
      </c>
    </row>
    <row r="69" spans="2:7" x14ac:dyDescent="0.3">
      <c r="B69" t="s">
        <v>489</v>
      </c>
      <c r="C69" t="s">
        <v>143</v>
      </c>
      <c r="D69" t="s">
        <v>17</v>
      </c>
      <c r="E69" t="s">
        <v>504</v>
      </c>
      <c r="F69" s="13">
        <v>100000</v>
      </c>
      <c r="G69" s="13">
        <v>100000</v>
      </c>
    </row>
    <row r="70" spans="2:7" x14ac:dyDescent="0.3">
      <c r="B70" t="s">
        <v>489</v>
      </c>
      <c r="C70" t="s">
        <v>144</v>
      </c>
      <c r="D70" t="s">
        <v>17</v>
      </c>
      <c r="E70" t="s">
        <v>504</v>
      </c>
      <c r="F70" s="13">
        <v>100000</v>
      </c>
      <c r="G70" s="13">
        <v>100000</v>
      </c>
    </row>
    <row r="71" spans="2:7" x14ac:dyDescent="0.3">
      <c r="B71" t="s">
        <v>489</v>
      </c>
      <c r="C71" t="s">
        <v>145</v>
      </c>
      <c r="D71" t="s">
        <v>17</v>
      </c>
      <c r="E71" t="s">
        <v>504</v>
      </c>
      <c r="F71" s="13">
        <v>100000</v>
      </c>
      <c r="G71" s="13">
        <v>100000</v>
      </c>
    </row>
    <row r="72" spans="2:7" x14ac:dyDescent="0.3">
      <c r="B72" t="s">
        <v>489</v>
      </c>
      <c r="C72" t="s">
        <v>146</v>
      </c>
      <c r="D72" t="s">
        <v>17</v>
      </c>
      <c r="E72" t="s">
        <v>504</v>
      </c>
      <c r="F72" s="13">
        <v>400000</v>
      </c>
      <c r="G72" s="13">
        <v>400000</v>
      </c>
    </row>
    <row r="73" spans="2:7" x14ac:dyDescent="0.3">
      <c r="B73" t="s">
        <v>489</v>
      </c>
      <c r="C73" t="s">
        <v>147</v>
      </c>
      <c r="D73" t="s">
        <v>17</v>
      </c>
      <c r="E73" t="s">
        <v>504</v>
      </c>
      <c r="F73" s="13">
        <v>1000000</v>
      </c>
      <c r="G73" s="13">
        <v>1110000</v>
      </c>
    </row>
    <row r="74" spans="2:7" x14ac:dyDescent="0.3">
      <c r="B74" t="s">
        <v>489</v>
      </c>
      <c r="C74" t="s">
        <v>148</v>
      </c>
      <c r="D74" t="s">
        <v>17</v>
      </c>
      <c r="E74" t="s">
        <v>504</v>
      </c>
      <c r="F74" s="13">
        <v>800000</v>
      </c>
      <c r="G74" s="13">
        <v>880000</v>
      </c>
    </row>
    <row r="75" spans="2:7" x14ac:dyDescent="0.3">
      <c r="B75" t="s">
        <v>489</v>
      </c>
      <c r="C75" t="s">
        <v>149</v>
      </c>
      <c r="D75" t="s">
        <v>17</v>
      </c>
      <c r="E75" t="s">
        <v>504</v>
      </c>
      <c r="F75" s="13">
        <v>600000</v>
      </c>
      <c r="G75" s="13">
        <v>600000</v>
      </c>
    </row>
    <row r="76" spans="2:7" x14ac:dyDescent="0.3">
      <c r="B76" t="s">
        <v>489</v>
      </c>
      <c r="C76" t="s">
        <v>150</v>
      </c>
      <c r="D76" t="s">
        <v>17</v>
      </c>
      <c r="E76" t="s">
        <v>504</v>
      </c>
      <c r="F76" s="13">
        <v>300000</v>
      </c>
      <c r="G76" s="13">
        <v>300000</v>
      </c>
    </row>
    <row r="77" spans="2:7" x14ac:dyDescent="0.3">
      <c r="B77" t="s">
        <v>489</v>
      </c>
      <c r="C77" t="s">
        <v>151</v>
      </c>
      <c r="D77" t="s">
        <v>17</v>
      </c>
      <c r="E77" t="s">
        <v>504</v>
      </c>
      <c r="F77" s="13">
        <v>400000</v>
      </c>
      <c r="G77" s="13">
        <v>440000</v>
      </c>
    </row>
    <row r="78" spans="2:7" x14ac:dyDescent="0.3">
      <c r="B78" t="s">
        <v>489</v>
      </c>
      <c r="C78" t="s">
        <v>152</v>
      </c>
      <c r="D78" t="s">
        <v>17</v>
      </c>
      <c r="E78" t="s">
        <v>504</v>
      </c>
      <c r="F78" s="13">
        <v>600000</v>
      </c>
      <c r="G78" s="13">
        <v>600000</v>
      </c>
    </row>
    <row r="79" spans="2:7" x14ac:dyDescent="0.3">
      <c r="B79" t="s">
        <v>489</v>
      </c>
      <c r="C79" t="s">
        <v>153</v>
      </c>
      <c r="D79" t="s">
        <v>17</v>
      </c>
      <c r="E79" t="s">
        <v>504</v>
      </c>
      <c r="F79" s="13">
        <v>400000</v>
      </c>
      <c r="G79" s="13">
        <v>400000</v>
      </c>
    </row>
    <row r="80" spans="2:7" x14ac:dyDescent="0.3">
      <c r="B80" t="s">
        <v>489</v>
      </c>
      <c r="C80" t="s">
        <v>154</v>
      </c>
      <c r="D80" t="s">
        <v>17</v>
      </c>
      <c r="E80" t="s">
        <v>504</v>
      </c>
      <c r="F80" s="13">
        <v>800000</v>
      </c>
      <c r="G80" s="13">
        <v>880000</v>
      </c>
    </row>
    <row r="81" spans="2:7" x14ac:dyDescent="0.3">
      <c r="B81" t="s">
        <v>489</v>
      </c>
      <c r="C81" t="s">
        <v>155</v>
      </c>
      <c r="D81" t="s">
        <v>17</v>
      </c>
      <c r="E81" t="s">
        <v>504</v>
      </c>
      <c r="F81" s="13">
        <v>400000</v>
      </c>
      <c r="G81" s="13">
        <v>400000</v>
      </c>
    </row>
    <row r="82" spans="2:7" x14ac:dyDescent="0.3">
      <c r="B82" t="s">
        <v>489</v>
      </c>
      <c r="C82" t="s">
        <v>156</v>
      </c>
      <c r="D82" t="s">
        <v>17</v>
      </c>
      <c r="E82" t="s">
        <v>504</v>
      </c>
      <c r="F82" s="13">
        <v>600000</v>
      </c>
      <c r="G82" s="13">
        <v>600000</v>
      </c>
    </row>
    <row r="83" spans="2:7" x14ac:dyDescent="0.3">
      <c r="B83" t="s">
        <v>489</v>
      </c>
      <c r="C83" t="s">
        <v>157</v>
      </c>
      <c r="D83" t="s">
        <v>17</v>
      </c>
      <c r="E83" t="s">
        <v>504</v>
      </c>
      <c r="F83" s="13">
        <v>400000</v>
      </c>
      <c r="G83" s="13">
        <v>400000</v>
      </c>
    </row>
    <row r="84" spans="2:7" x14ac:dyDescent="0.3">
      <c r="B84" t="s">
        <v>489</v>
      </c>
      <c r="C84" t="s">
        <v>158</v>
      </c>
      <c r="D84" t="s">
        <v>17</v>
      </c>
      <c r="E84" t="s">
        <v>504</v>
      </c>
      <c r="F84" s="13">
        <v>400000</v>
      </c>
      <c r="G84" s="13">
        <v>400000</v>
      </c>
    </row>
    <row r="85" spans="2:7" x14ac:dyDescent="0.3">
      <c r="B85" t="s">
        <v>489</v>
      </c>
      <c r="C85" t="s">
        <v>159</v>
      </c>
      <c r="D85" t="s">
        <v>17</v>
      </c>
      <c r="E85" t="s">
        <v>504</v>
      </c>
      <c r="F85" s="13">
        <v>1000000</v>
      </c>
      <c r="G85" s="13">
        <v>1010000</v>
      </c>
    </row>
    <row r="86" spans="2:7" x14ac:dyDescent="0.3">
      <c r="B86" t="s">
        <v>489</v>
      </c>
      <c r="C86" t="s">
        <v>160</v>
      </c>
      <c r="D86" t="s">
        <v>17</v>
      </c>
      <c r="E86" t="s">
        <v>504</v>
      </c>
      <c r="F86" s="13">
        <v>1200000</v>
      </c>
      <c r="G86" s="13">
        <v>1200000</v>
      </c>
    </row>
    <row r="87" spans="2:7" x14ac:dyDescent="0.3">
      <c r="B87" t="s">
        <v>489</v>
      </c>
      <c r="C87" t="s">
        <v>161</v>
      </c>
      <c r="D87" t="s">
        <v>17</v>
      </c>
      <c r="E87" t="s">
        <v>504</v>
      </c>
      <c r="F87" s="13">
        <v>1500000</v>
      </c>
      <c r="G87" s="13">
        <v>1500000</v>
      </c>
    </row>
    <row r="88" spans="2:7" x14ac:dyDescent="0.3">
      <c r="B88" t="s">
        <v>489</v>
      </c>
      <c r="C88" t="s">
        <v>162</v>
      </c>
      <c r="D88" t="s">
        <v>17</v>
      </c>
      <c r="E88" t="s">
        <v>504</v>
      </c>
      <c r="F88" s="13">
        <v>1200000</v>
      </c>
      <c r="G88" s="13">
        <v>1273000</v>
      </c>
    </row>
    <row r="89" spans="2:7" x14ac:dyDescent="0.3">
      <c r="B89" t="s">
        <v>489</v>
      </c>
      <c r="C89" t="s">
        <v>163</v>
      </c>
      <c r="D89" t="s">
        <v>17</v>
      </c>
      <c r="E89" t="s">
        <v>504</v>
      </c>
      <c r="F89" s="13">
        <v>11500000</v>
      </c>
      <c r="G89" s="13">
        <v>12489572.23</v>
      </c>
    </row>
    <row r="90" spans="2:7" x14ac:dyDescent="0.3">
      <c r="B90" t="s">
        <v>489</v>
      </c>
      <c r="C90" t="s">
        <v>164</v>
      </c>
      <c r="D90" t="s">
        <v>17</v>
      </c>
      <c r="E90" t="s">
        <v>504</v>
      </c>
      <c r="F90" s="13">
        <v>100000</v>
      </c>
      <c r="G90" s="13">
        <v>131998.26</v>
      </c>
    </row>
    <row r="91" spans="2:7" x14ac:dyDescent="0.3">
      <c r="B91" t="s">
        <v>489</v>
      </c>
      <c r="C91" t="s">
        <v>165</v>
      </c>
      <c r="D91" t="s">
        <v>17</v>
      </c>
      <c r="E91" t="s">
        <v>504</v>
      </c>
      <c r="F91" s="13">
        <v>100000</v>
      </c>
      <c r="G91" s="13">
        <v>129089.31</v>
      </c>
    </row>
    <row r="92" spans="2:7" x14ac:dyDescent="0.3">
      <c r="B92" t="s">
        <v>489</v>
      </c>
      <c r="C92" t="s">
        <v>166</v>
      </c>
      <c r="D92" t="s">
        <v>17</v>
      </c>
      <c r="E92" t="s">
        <v>504</v>
      </c>
      <c r="F92" s="13">
        <v>100000</v>
      </c>
      <c r="G92" s="13">
        <v>127469.98</v>
      </c>
    </row>
    <row r="93" spans="2:7" x14ac:dyDescent="0.3">
      <c r="B93" t="s">
        <v>489</v>
      </c>
      <c r="C93" t="s">
        <v>167</v>
      </c>
      <c r="D93" t="s">
        <v>17</v>
      </c>
      <c r="E93" t="s">
        <v>504</v>
      </c>
      <c r="F93" s="13">
        <v>100000</v>
      </c>
      <c r="G93" s="13">
        <v>100000</v>
      </c>
    </row>
    <row r="94" spans="2:7" x14ac:dyDescent="0.3">
      <c r="B94" t="s">
        <v>489</v>
      </c>
      <c r="C94" t="s">
        <v>168</v>
      </c>
      <c r="D94" t="s">
        <v>17</v>
      </c>
      <c r="E94" t="s">
        <v>504</v>
      </c>
      <c r="F94" s="13">
        <v>100000</v>
      </c>
      <c r="G94" s="13">
        <v>100000</v>
      </c>
    </row>
    <row r="95" spans="2:7" x14ac:dyDescent="0.3">
      <c r="B95" t="s">
        <v>489</v>
      </c>
      <c r="C95" t="s">
        <v>169</v>
      </c>
      <c r="D95" t="s">
        <v>17</v>
      </c>
      <c r="E95" t="s">
        <v>504</v>
      </c>
      <c r="F95" s="13">
        <v>400000</v>
      </c>
      <c r="G95" s="13">
        <v>400000</v>
      </c>
    </row>
    <row r="96" spans="2:7" x14ac:dyDescent="0.3">
      <c r="B96" t="s">
        <v>489</v>
      </c>
      <c r="C96" t="s">
        <v>170</v>
      </c>
      <c r="D96" t="s">
        <v>17</v>
      </c>
      <c r="E96" t="s">
        <v>504</v>
      </c>
      <c r="F96" s="13">
        <v>300000</v>
      </c>
      <c r="G96" s="13">
        <v>300000</v>
      </c>
    </row>
    <row r="97" spans="2:7" x14ac:dyDescent="0.3">
      <c r="B97" t="s">
        <v>489</v>
      </c>
      <c r="C97" t="s">
        <v>171</v>
      </c>
      <c r="D97" t="s">
        <v>17</v>
      </c>
      <c r="E97" t="s">
        <v>504</v>
      </c>
      <c r="F97" s="13">
        <v>50000</v>
      </c>
      <c r="G97" s="13">
        <v>50000</v>
      </c>
    </row>
    <row r="98" spans="2:7" x14ac:dyDescent="0.3">
      <c r="B98" t="s">
        <v>489</v>
      </c>
      <c r="C98" t="s">
        <v>172</v>
      </c>
      <c r="D98" t="s">
        <v>17</v>
      </c>
      <c r="E98" t="s">
        <v>504</v>
      </c>
      <c r="F98" s="13">
        <v>2000000</v>
      </c>
      <c r="G98" s="13">
        <v>2400962.38</v>
      </c>
    </row>
    <row r="99" spans="2:7" x14ac:dyDescent="0.3">
      <c r="B99" t="s">
        <v>489</v>
      </c>
      <c r="C99" t="s">
        <v>173</v>
      </c>
      <c r="D99" t="s">
        <v>17</v>
      </c>
      <c r="E99" t="s">
        <v>504</v>
      </c>
      <c r="F99" s="13">
        <v>1500000</v>
      </c>
      <c r="G99" s="13">
        <v>1650000</v>
      </c>
    </row>
    <row r="100" spans="2:7" x14ac:dyDescent="0.3">
      <c r="B100" t="s">
        <v>489</v>
      </c>
      <c r="C100" t="s">
        <v>174</v>
      </c>
      <c r="D100" t="s">
        <v>17</v>
      </c>
      <c r="E100" t="s">
        <v>504</v>
      </c>
      <c r="F100" s="13">
        <v>1400000</v>
      </c>
      <c r="G100" s="13">
        <v>1400000</v>
      </c>
    </row>
    <row r="101" spans="2:7" x14ac:dyDescent="0.3">
      <c r="B101" t="s">
        <v>489</v>
      </c>
      <c r="C101" t="s">
        <v>175</v>
      </c>
      <c r="D101" t="s">
        <v>17</v>
      </c>
      <c r="E101" t="s">
        <v>504</v>
      </c>
      <c r="F101" s="13">
        <v>1500000</v>
      </c>
      <c r="G101" s="13">
        <v>1500000</v>
      </c>
    </row>
    <row r="102" spans="2:7" x14ac:dyDescent="0.3">
      <c r="B102" t="s">
        <v>489</v>
      </c>
      <c r="C102" t="s">
        <v>176</v>
      </c>
      <c r="D102" t="s">
        <v>17</v>
      </c>
      <c r="E102" t="s">
        <v>504</v>
      </c>
      <c r="F102" s="13">
        <v>1000000</v>
      </c>
      <c r="G102" s="13">
        <v>1000000</v>
      </c>
    </row>
    <row r="103" spans="2:7" x14ac:dyDescent="0.3">
      <c r="B103" t="s">
        <v>489</v>
      </c>
      <c r="C103" t="s">
        <v>177</v>
      </c>
      <c r="D103" t="s">
        <v>17</v>
      </c>
      <c r="E103" t="s">
        <v>504</v>
      </c>
      <c r="F103" s="13">
        <v>900000</v>
      </c>
      <c r="G103" s="13">
        <v>900000</v>
      </c>
    </row>
    <row r="104" spans="2:7" x14ac:dyDescent="0.3">
      <c r="B104" t="s">
        <v>489</v>
      </c>
      <c r="C104" t="s">
        <v>178</v>
      </c>
      <c r="D104" t="s">
        <v>17</v>
      </c>
      <c r="E104" t="s">
        <v>504</v>
      </c>
      <c r="F104" s="13">
        <v>1000000</v>
      </c>
      <c r="G104" s="13">
        <v>1100000</v>
      </c>
    </row>
    <row r="105" spans="2:7" x14ac:dyDescent="0.3">
      <c r="B105" t="s">
        <v>489</v>
      </c>
      <c r="C105" t="s">
        <v>179</v>
      </c>
      <c r="D105" t="s">
        <v>17</v>
      </c>
      <c r="E105" t="s">
        <v>504</v>
      </c>
      <c r="F105" s="13">
        <v>4000000</v>
      </c>
      <c r="G105" s="13">
        <v>4400000</v>
      </c>
    </row>
    <row r="106" spans="2:7" x14ac:dyDescent="0.3">
      <c r="B106" t="s">
        <v>489</v>
      </c>
      <c r="C106" t="s">
        <v>180</v>
      </c>
      <c r="D106" t="s">
        <v>17</v>
      </c>
      <c r="E106" t="s">
        <v>504</v>
      </c>
      <c r="F106" s="13">
        <v>500000</v>
      </c>
      <c r="G106" s="13">
        <v>500000</v>
      </c>
    </row>
    <row r="107" spans="2:7" x14ac:dyDescent="0.3">
      <c r="B107" t="s">
        <v>489</v>
      </c>
      <c r="C107" t="s">
        <v>181</v>
      </c>
      <c r="D107" t="s">
        <v>17</v>
      </c>
      <c r="E107" t="s">
        <v>504</v>
      </c>
      <c r="F107" s="13">
        <v>372961.22</v>
      </c>
      <c r="G107" s="13">
        <v>372961.22</v>
      </c>
    </row>
    <row r="108" spans="2:7" x14ac:dyDescent="0.3">
      <c r="B108" t="s">
        <v>489</v>
      </c>
      <c r="C108" t="s">
        <v>182</v>
      </c>
      <c r="D108" t="s">
        <v>17</v>
      </c>
      <c r="E108" t="s">
        <v>504</v>
      </c>
      <c r="F108" s="13">
        <v>500000</v>
      </c>
      <c r="G108" s="13">
        <v>500000</v>
      </c>
    </row>
    <row r="109" spans="2:7" x14ac:dyDescent="0.3">
      <c r="B109" t="s">
        <v>489</v>
      </c>
      <c r="C109" t="s">
        <v>183</v>
      </c>
      <c r="D109" t="s">
        <v>17</v>
      </c>
      <c r="E109" t="s">
        <v>504</v>
      </c>
      <c r="F109" s="13">
        <v>300000</v>
      </c>
      <c r="G109" s="13">
        <v>330000</v>
      </c>
    </row>
    <row r="110" spans="2:7" x14ac:dyDescent="0.3">
      <c r="B110" t="s">
        <v>489</v>
      </c>
      <c r="C110" t="s">
        <v>184</v>
      </c>
      <c r="D110" t="s">
        <v>17</v>
      </c>
      <c r="E110" t="s">
        <v>504</v>
      </c>
      <c r="F110" s="13">
        <v>600000</v>
      </c>
      <c r="G110" s="13">
        <v>600000</v>
      </c>
    </row>
    <row r="111" spans="2:7" x14ac:dyDescent="0.3">
      <c r="B111" t="s">
        <v>489</v>
      </c>
      <c r="C111" t="s">
        <v>185</v>
      </c>
      <c r="D111" t="s">
        <v>17</v>
      </c>
      <c r="E111" t="s">
        <v>504</v>
      </c>
      <c r="F111" s="13">
        <v>500000</v>
      </c>
      <c r="G111" s="13">
        <v>500000</v>
      </c>
    </row>
    <row r="112" spans="2:7" x14ac:dyDescent="0.3">
      <c r="B112" t="s">
        <v>489</v>
      </c>
      <c r="C112" t="s">
        <v>186</v>
      </c>
      <c r="D112" t="s">
        <v>17</v>
      </c>
      <c r="E112" t="s">
        <v>504</v>
      </c>
      <c r="F112" s="13">
        <v>500000</v>
      </c>
      <c r="G112" s="13">
        <v>500000</v>
      </c>
    </row>
    <row r="113" spans="2:7" x14ac:dyDescent="0.3">
      <c r="B113" t="s">
        <v>489</v>
      </c>
      <c r="C113" t="s">
        <v>187</v>
      </c>
      <c r="D113" t="s">
        <v>17</v>
      </c>
      <c r="E113" t="s">
        <v>504</v>
      </c>
      <c r="F113" s="13">
        <v>300000</v>
      </c>
      <c r="G113" s="13">
        <v>330000</v>
      </c>
    </row>
    <row r="114" spans="2:7" x14ac:dyDescent="0.3">
      <c r="B114" t="s">
        <v>489</v>
      </c>
      <c r="C114" t="s">
        <v>188</v>
      </c>
      <c r="D114" t="s">
        <v>17</v>
      </c>
      <c r="E114" t="s">
        <v>504</v>
      </c>
      <c r="F114" s="13">
        <v>1500000</v>
      </c>
      <c r="G114" s="13">
        <v>1500000</v>
      </c>
    </row>
    <row r="115" spans="2:7" x14ac:dyDescent="0.3">
      <c r="B115" t="s">
        <v>489</v>
      </c>
      <c r="C115" t="s">
        <v>189</v>
      </c>
      <c r="D115" t="s">
        <v>17</v>
      </c>
      <c r="E115" t="s">
        <v>504</v>
      </c>
      <c r="F115" s="13">
        <v>400000</v>
      </c>
      <c r="G115" s="13">
        <v>400000</v>
      </c>
    </row>
    <row r="116" spans="2:7" x14ac:dyDescent="0.3">
      <c r="B116" t="s">
        <v>489</v>
      </c>
      <c r="C116" t="s">
        <v>190</v>
      </c>
      <c r="D116" t="s">
        <v>17</v>
      </c>
      <c r="E116" t="s">
        <v>504</v>
      </c>
      <c r="F116" s="13">
        <v>6000000</v>
      </c>
      <c r="G116" s="13">
        <v>6677717.54</v>
      </c>
    </row>
    <row r="117" spans="2:7" x14ac:dyDescent="0.3">
      <c r="B117" t="s">
        <v>489</v>
      </c>
      <c r="C117" t="s">
        <v>191</v>
      </c>
      <c r="D117" t="s">
        <v>17</v>
      </c>
      <c r="E117" t="s">
        <v>504</v>
      </c>
      <c r="F117" s="13">
        <v>2500000</v>
      </c>
      <c r="G117" s="13">
        <v>2874690</v>
      </c>
    </row>
    <row r="118" spans="2:7" x14ac:dyDescent="0.3">
      <c r="B118" t="s">
        <v>489</v>
      </c>
      <c r="C118" t="s">
        <v>192</v>
      </c>
      <c r="D118" t="s">
        <v>17</v>
      </c>
      <c r="E118" t="s">
        <v>504</v>
      </c>
      <c r="F118" s="13">
        <v>1500000</v>
      </c>
      <c r="G118" s="13">
        <v>1695723.94</v>
      </c>
    </row>
    <row r="119" spans="2:7" x14ac:dyDescent="0.3">
      <c r="B119" t="s">
        <v>489</v>
      </c>
      <c r="C119" t="s">
        <v>193</v>
      </c>
      <c r="D119" t="s">
        <v>17</v>
      </c>
      <c r="E119" t="s">
        <v>504</v>
      </c>
      <c r="F119" s="13">
        <v>2500000</v>
      </c>
      <c r="G119" s="13">
        <v>2836500</v>
      </c>
    </row>
    <row r="120" spans="2:7" x14ac:dyDescent="0.3">
      <c r="B120" t="s">
        <v>489</v>
      </c>
      <c r="C120" t="s">
        <v>194</v>
      </c>
      <c r="D120" t="s">
        <v>17</v>
      </c>
      <c r="E120" t="s">
        <v>504</v>
      </c>
      <c r="F120" s="13">
        <v>2500000</v>
      </c>
      <c r="G120" s="13">
        <v>2637000</v>
      </c>
    </row>
    <row r="121" spans="2:7" x14ac:dyDescent="0.3">
      <c r="B121" t="s">
        <v>489</v>
      </c>
      <c r="C121" t="s">
        <v>195</v>
      </c>
      <c r="D121" t="s">
        <v>17</v>
      </c>
      <c r="E121" t="s">
        <v>504</v>
      </c>
      <c r="F121" s="13">
        <v>0</v>
      </c>
      <c r="G121" s="13">
        <v>0</v>
      </c>
    </row>
    <row r="122" spans="2:7" x14ac:dyDescent="0.3">
      <c r="B122" t="s">
        <v>489</v>
      </c>
      <c r="C122" t="s">
        <v>195</v>
      </c>
      <c r="D122" t="s">
        <v>17</v>
      </c>
      <c r="E122" t="s">
        <v>811</v>
      </c>
      <c r="F122" s="13">
        <v>4000000</v>
      </c>
      <c r="G122" s="13">
        <v>4000000</v>
      </c>
    </row>
    <row r="123" spans="2:7" x14ac:dyDescent="0.3">
      <c r="B123" t="s">
        <v>489</v>
      </c>
      <c r="C123" t="s">
        <v>196</v>
      </c>
      <c r="D123" t="s">
        <v>17</v>
      </c>
      <c r="E123" t="s">
        <v>504</v>
      </c>
      <c r="F123" s="13">
        <v>3000000</v>
      </c>
      <c r="G123" s="13">
        <v>3000000</v>
      </c>
    </row>
    <row r="124" spans="2:7" x14ac:dyDescent="0.3">
      <c r="B124" t="s">
        <v>489</v>
      </c>
      <c r="C124" t="s">
        <v>252</v>
      </c>
      <c r="D124" t="s">
        <v>99</v>
      </c>
      <c r="E124" t="s">
        <v>774</v>
      </c>
      <c r="F124" s="13">
        <v>4088680</v>
      </c>
      <c r="G124" s="13">
        <v>4091400</v>
      </c>
    </row>
    <row r="125" spans="2:7" x14ac:dyDescent="0.3">
      <c r="B125" t="s">
        <v>489</v>
      </c>
      <c r="C125" t="s">
        <v>256</v>
      </c>
      <c r="D125" t="s">
        <v>17</v>
      </c>
      <c r="E125" t="s">
        <v>257</v>
      </c>
      <c r="F125" s="13">
        <v>4000000</v>
      </c>
      <c r="G125" s="13">
        <v>4000000</v>
      </c>
    </row>
    <row r="126" spans="2:7" x14ac:dyDescent="0.3">
      <c r="B126" t="s">
        <v>489</v>
      </c>
      <c r="C126" t="s">
        <v>258</v>
      </c>
      <c r="D126" t="s">
        <v>17</v>
      </c>
      <c r="E126" t="s">
        <v>259</v>
      </c>
      <c r="F126" s="13">
        <v>2965150</v>
      </c>
      <c r="G126" s="13">
        <v>2965150</v>
      </c>
    </row>
    <row r="127" spans="2:7" x14ac:dyDescent="0.3">
      <c r="B127" t="s">
        <v>489</v>
      </c>
      <c r="C127" t="s">
        <v>268</v>
      </c>
      <c r="D127" t="s">
        <v>17</v>
      </c>
      <c r="E127" t="s">
        <v>804</v>
      </c>
      <c r="F127" s="13">
        <v>990000</v>
      </c>
      <c r="G127" s="13">
        <v>990000</v>
      </c>
    </row>
    <row r="128" spans="2:7" x14ac:dyDescent="0.3">
      <c r="B128" t="s">
        <v>489</v>
      </c>
      <c r="C128" t="s">
        <v>269</v>
      </c>
      <c r="D128" t="s">
        <v>17</v>
      </c>
      <c r="E128" t="s">
        <v>804</v>
      </c>
      <c r="F128" s="13">
        <v>1550000</v>
      </c>
      <c r="G128" s="13">
        <v>1550000</v>
      </c>
    </row>
    <row r="129" spans="2:7" x14ac:dyDescent="0.3">
      <c r="B129" t="s">
        <v>489</v>
      </c>
      <c r="C129" t="s">
        <v>270</v>
      </c>
      <c r="D129" t="s">
        <v>17</v>
      </c>
      <c r="E129" t="s">
        <v>804</v>
      </c>
      <c r="F129" s="13">
        <v>1175646.47</v>
      </c>
      <c r="G129" s="13">
        <v>1175646.47</v>
      </c>
    </row>
    <row r="130" spans="2:7" x14ac:dyDescent="0.3">
      <c r="B130" t="s">
        <v>489</v>
      </c>
      <c r="C130" t="s">
        <v>271</v>
      </c>
      <c r="D130" t="s">
        <v>17</v>
      </c>
      <c r="E130" t="s">
        <v>813</v>
      </c>
      <c r="F130" s="13">
        <v>6350000</v>
      </c>
      <c r="G130" s="13">
        <v>6350000</v>
      </c>
    </row>
    <row r="131" spans="2:7" x14ac:dyDescent="0.3">
      <c r="B131" t="s">
        <v>780</v>
      </c>
      <c r="C131" t="s">
        <v>253</v>
      </c>
      <c r="D131" t="s">
        <v>18</v>
      </c>
      <c r="E131" t="s">
        <v>778</v>
      </c>
      <c r="F131" s="13">
        <v>3013010</v>
      </c>
      <c r="G131" s="13">
        <v>3013010</v>
      </c>
    </row>
    <row r="132" spans="2:7" x14ac:dyDescent="0.3">
      <c r="B132" t="s">
        <v>780</v>
      </c>
      <c r="C132" t="s">
        <v>254</v>
      </c>
      <c r="D132" t="s">
        <v>18</v>
      </c>
      <c r="E132" t="s">
        <v>784</v>
      </c>
      <c r="F132" s="13">
        <v>1250000</v>
      </c>
      <c r="G132" s="13">
        <v>1250000</v>
      </c>
    </row>
    <row r="133" spans="2:7" x14ac:dyDescent="0.3">
      <c r="B133" t="s">
        <v>780</v>
      </c>
      <c r="C133" t="s">
        <v>255</v>
      </c>
      <c r="D133" t="s">
        <v>18</v>
      </c>
      <c r="E133" t="s">
        <v>787</v>
      </c>
      <c r="F133" s="13">
        <v>2257497</v>
      </c>
      <c r="G133" s="13">
        <v>2257497</v>
      </c>
    </row>
    <row r="134" spans="2:7" x14ac:dyDescent="0.3">
      <c r="B134" t="s">
        <v>796</v>
      </c>
      <c r="C134" t="s">
        <v>260</v>
      </c>
      <c r="D134" t="s">
        <v>261</v>
      </c>
      <c r="E134" t="s">
        <v>794</v>
      </c>
      <c r="F134" s="13">
        <v>300000</v>
      </c>
      <c r="G134" s="13">
        <v>300000</v>
      </c>
    </row>
    <row r="135" spans="2:7" x14ac:dyDescent="0.3">
      <c r="B135" t="s">
        <v>796</v>
      </c>
      <c r="C135" t="s">
        <v>262</v>
      </c>
      <c r="D135" t="s">
        <v>261</v>
      </c>
      <c r="E135" t="s">
        <v>798</v>
      </c>
      <c r="F135" s="13">
        <v>600000</v>
      </c>
      <c r="G135" s="13">
        <v>600000</v>
      </c>
    </row>
    <row r="136" spans="2:7" x14ac:dyDescent="0.3">
      <c r="B136" t="s">
        <v>796</v>
      </c>
      <c r="C136" t="s">
        <v>263</v>
      </c>
      <c r="D136" t="s">
        <v>261</v>
      </c>
      <c r="E136" t="s">
        <v>799</v>
      </c>
      <c r="F136" s="13">
        <v>300000</v>
      </c>
      <c r="G136" s="13">
        <v>300000</v>
      </c>
    </row>
    <row r="137" spans="2:7" x14ac:dyDescent="0.3">
      <c r="B137" t="s">
        <v>796</v>
      </c>
      <c r="C137" t="s">
        <v>264</v>
      </c>
      <c r="D137" t="s">
        <v>261</v>
      </c>
      <c r="E137" t="s">
        <v>800</v>
      </c>
      <c r="F137" s="13">
        <v>350000</v>
      </c>
      <c r="G137" s="13">
        <v>350000</v>
      </c>
    </row>
    <row r="138" spans="2:7" x14ac:dyDescent="0.3">
      <c r="B138" t="s">
        <v>796</v>
      </c>
      <c r="C138" t="s">
        <v>265</v>
      </c>
      <c r="D138" t="s">
        <v>261</v>
      </c>
      <c r="E138" t="s">
        <v>801</v>
      </c>
      <c r="F138" s="13">
        <v>400000</v>
      </c>
      <c r="G138" s="13">
        <v>400000</v>
      </c>
    </row>
    <row r="139" spans="2:7" x14ac:dyDescent="0.3">
      <c r="B139" t="s">
        <v>796</v>
      </c>
      <c r="C139" t="s">
        <v>266</v>
      </c>
      <c r="D139" t="s">
        <v>261</v>
      </c>
      <c r="E139" t="s">
        <v>802</v>
      </c>
      <c r="F139" s="13">
        <v>2000000</v>
      </c>
      <c r="G139" s="13">
        <v>2000000</v>
      </c>
    </row>
    <row r="140" spans="2:7" x14ac:dyDescent="0.3">
      <c r="B140" t="s">
        <v>796</v>
      </c>
      <c r="C140" t="s">
        <v>267</v>
      </c>
      <c r="D140" t="s">
        <v>261</v>
      </c>
      <c r="E140" t="s">
        <v>803</v>
      </c>
      <c r="F140" s="13">
        <v>400000</v>
      </c>
      <c r="G140" s="13">
        <v>400000</v>
      </c>
    </row>
    <row r="141" spans="2:7" x14ac:dyDescent="0.3">
      <c r="B141" t="s">
        <v>15</v>
      </c>
      <c r="F141" s="13">
        <v>132526771.69</v>
      </c>
      <c r="G141" s="13">
        <v>143318026.72</v>
      </c>
    </row>
    <row r="142" spans="2:7" x14ac:dyDescent="0.3">
      <c r="F142" s="12"/>
      <c r="G142" s="12"/>
    </row>
    <row r="143" spans="2:7" x14ac:dyDescent="0.3">
      <c r="F143" s="12"/>
      <c r="G143" s="12"/>
    </row>
    <row r="144" spans="2:7" x14ac:dyDescent="0.3">
      <c r="F144" s="12"/>
      <c r="G144" s="12"/>
    </row>
    <row r="145" spans="6:7" x14ac:dyDescent="0.3">
      <c r="F145" s="12"/>
      <c r="G145" s="12"/>
    </row>
    <row r="146" spans="6:7" x14ac:dyDescent="0.3">
      <c r="F146" s="12"/>
      <c r="G146" s="12"/>
    </row>
    <row r="147" spans="6:7" x14ac:dyDescent="0.3">
      <c r="F147" s="12"/>
      <c r="G147" s="12"/>
    </row>
    <row r="148" spans="6:7" x14ac:dyDescent="0.3">
      <c r="F148" s="12"/>
      <c r="G148" s="12"/>
    </row>
    <row r="149" spans="6:7" x14ac:dyDescent="0.3">
      <c r="F149" s="12"/>
      <c r="G149" s="12"/>
    </row>
    <row r="150" spans="6:7" x14ac:dyDescent="0.3">
      <c r="F150" s="12"/>
      <c r="G150" s="12"/>
    </row>
    <row r="151" spans="6:7" x14ac:dyDescent="0.3">
      <c r="F151" s="12"/>
      <c r="G151" s="12"/>
    </row>
    <row r="152" spans="6:7" x14ac:dyDescent="0.3">
      <c r="F152" s="12"/>
      <c r="G152" s="12"/>
    </row>
    <row r="153" spans="6:7" x14ac:dyDescent="0.3">
      <c r="F153" s="12"/>
      <c r="G153" s="12"/>
    </row>
    <row r="154" spans="6:7" x14ac:dyDescent="0.3">
      <c r="F154" s="12"/>
      <c r="G154" s="12"/>
    </row>
    <row r="155" spans="6:7" x14ac:dyDescent="0.3">
      <c r="F155" s="12"/>
      <c r="G155" s="12"/>
    </row>
    <row r="156" spans="6:7" x14ac:dyDescent="0.3">
      <c r="F156" s="12"/>
      <c r="G156" s="12"/>
    </row>
    <row r="157" spans="6:7" x14ac:dyDescent="0.3">
      <c r="F157" s="12"/>
      <c r="G157" s="12"/>
    </row>
    <row r="158" spans="6:7" x14ac:dyDescent="0.3">
      <c r="F158" s="12"/>
      <c r="G158" s="12"/>
    </row>
    <row r="159" spans="6:7" x14ac:dyDescent="0.3">
      <c r="F159" s="12"/>
      <c r="G159" s="12"/>
    </row>
    <row r="160" spans="6:7" x14ac:dyDescent="0.3">
      <c r="F160" s="12"/>
      <c r="G160" s="12"/>
    </row>
    <row r="161" spans="6:7" x14ac:dyDescent="0.3">
      <c r="F161" s="12"/>
      <c r="G161" s="12"/>
    </row>
    <row r="162" spans="6:7" x14ac:dyDescent="0.3">
      <c r="F162" s="12"/>
      <c r="G162" s="12"/>
    </row>
    <row r="163" spans="6:7" x14ac:dyDescent="0.3">
      <c r="F163" s="12"/>
      <c r="G163" s="12"/>
    </row>
    <row r="164" spans="6:7" x14ac:dyDescent="0.3">
      <c r="F164" s="12"/>
      <c r="G164" s="12"/>
    </row>
    <row r="165" spans="6:7" x14ac:dyDescent="0.3">
      <c r="F165" s="12"/>
      <c r="G165" s="12"/>
    </row>
    <row r="166" spans="6:7" x14ac:dyDescent="0.3">
      <c r="F166" s="12"/>
      <c r="G166" s="12"/>
    </row>
    <row r="167" spans="6:7" x14ac:dyDescent="0.3">
      <c r="F167" s="12"/>
      <c r="G167" s="12"/>
    </row>
    <row r="168" spans="6:7" x14ac:dyDescent="0.3">
      <c r="F168" s="12"/>
      <c r="G168" s="12"/>
    </row>
    <row r="169" spans="6:7" x14ac:dyDescent="0.3">
      <c r="F169" s="12"/>
      <c r="G169" s="12"/>
    </row>
    <row r="170" spans="6:7" x14ac:dyDescent="0.3">
      <c r="F170" s="12"/>
      <c r="G170" s="12"/>
    </row>
    <row r="171" spans="6:7" x14ac:dyDescent="0.3">
      <c r="F171" s="12"/>
      <c r="G171" s="12"/>
    </row>
    <row r="172" spans="6:7" x14ac:dyDescent="0.3">
      <c r="F172" s="12"/>
      <c r="G172" s="12"/>
    </row>
    <row r="173" spans="6:7" x14ac:dyDescent="0.3">
      <c r="F173" s="12"/>
      <c r="G173" s="12"/>
    </row>
    <row r="174" spans="6:7" x14ac:dyDescent="0.3">
      <c r="F174" s="12"/>
      <c r="G174" s="12"/>
    </row>
    <row r="175" spans="6:7" x14ac:dyDescent="0.3">
      <c r="F175" s="12"/>
      <c r="G175" s="12"/>
    </row>
    <row r="176" spans="6:7" x14ac:dyDescent="0.3">
      <c r="F176" s="12"/>
      <c r="G176" s="12"/>
    </row>
    <row r="177" spans="6:7" x14ac:dyDescent="0.3">
      <c r="F177" s="12"/>
      <c r="G177" s="12"/>
    </row>
    <row r="178" spans="6:7" x14ac:dyDescent="0.3">
      <c r="F178" s="12"/>
      <c r="G178" s="12"/>
    </row>
    <row r="179" spans="6:7" x14ac:dyDescent="0.3">
      <c r="F179" s="12"/>
      <c r="G179" s="12"/>
    </row>
    <row r="180" spans="6:7" x14ac:dyDescent="0.3">
      <c r="F180" s="12"/>
      <c r="G180" s="12"/>
    </row>
    <row r="181" spans="6:7" x14ac:dyDescent="0.3">
      <c r="F181" s="12"/>
      <c r="G181" s="12"/>
    </row>
    <row r="182" spans="6:7" x14ac:dyDescent="0.3">
      <c r="F182" s="12"/>
      <c r="G182" s="12"/>
    </row>
    <row r="183" spans="6:7" x14ac:dyDescent="0.3">
      <c r="F183" s="12"/>
      <c r="G183" s="12"/>
    </row>
    <row r="184" spans="6:7" x14ac:dyDescent="0.3">
      <c r="F184" s="12"/>
      <c r="G184" s="12"/>
    </row>
    <row r="185" spans="6:7" x14ac:dyDescent="0.3">
      <c r="F185" s="12"/>
      <c r="G185" s="12"/>
    </row>
    <row r="186" spans="6:7" x14ac:dyDescent="0.3">
      <c r="F186" s="12"/>
      <c r="G186" s="12"/>
    </row>
    <row r="187" spans="6:7" x14ac:dyDescent="0.3">
      <c r="F187" s="12"/>
      <c r="G187" s="12"/>
    </row>
    <row r="188" spans="6:7" x14ac:dyDescent="0.3">
      <c r="F188" s="12"/>
      <c r="G188" s="12"/>
    </row>
    <row r="189" spans="6:7" x14ac:dyDescent="0.3">
      <c r="F189" s="12"/>
      <c r="G189" s="12"/>
    </row>
    <row r="190" spans="6:7" x14ac:dyDescent="0.3">
      <c r="F190" s="12"/>
      <c r="G190" s="12"/>
    </row>
    <row r="191" spans="6:7" x14ac:dyDescent="0.3">
      <c r="F191" s="12"/>
      <c r="G191" s="12"/>
    </row>
    <row r="192" spans="6:7" x14ac:dyDescent="0.3">
      <c r="F192" s="12"/>
      <c r="G192" s="12"/>
    </row>
    <row r="193" spans="6:7" x14ac:dyDescent="0.3">
      <c r="F193" s="12"/>
      <c r="G193" s="12"/>
    </row>
    <row r="194" spans="6:7" x14ac:dyDescent="0.3">
      <c r="F194" s="12"/>
      <c r="G194" s="12"/>
    </row>
    <row r="195" spans="6:7" x14ac:dyDescent="0.3">
      <c r="F195" s="12"/>
      <c r="G195" s="12"/>
    </row>
    <row r="196" spans="6:7" x14ac:dyDescent="0.3">
      <c r="F196" s="12"/>
      <c r="G196" s="12"/>
    </row>
    <row r="197" spans="6:7" x14ac:dyDescent="0.3">
      <c r="F197" s="12"/>
      <c r="G197" s="12"/>
    </row>
    <row r="198" spans="6:7" x14ac:dyDescent="0.3">
      <c r="F198" s="12"/>
      <c r="G198" s="12"/>
    </row>
    <row r="199" spans="6:7" x14ac:dyDescent="0.3">
      <c r="F199" s="12"/>
      <c r="G199" s="12"/>
    </row>
    <row r="200" spans="6:7" x14ac:dyDescent="0.3">
      <c r="F200" s="12"/>
      <c r="G200" s="12"/>
    </row>
    <row r="201" spans="6:7" x14ac:dyDescent="0.3">
      <c r="F201" s="12"/>
      <c r="G201" s="12"/>
    </row>
    <row r="202" spans="6:7" x14ac:dyDescent="0.3">
      <c r="F202" s="12"/>
      <c r="G202" s="12"/>
    </row>
    <row r="203" spans="6:7" x14ac:dyDescent="0.3">
      <c r="F203" s="12"/>
      <c r="G203" s="12"/>
    </row>
    <row r="204" spans="6:7" x14ac:dyDescent="0.3">
      <c r="F204" s="12"/>
      <c r="G204" s="12"/>
    </row>
    <row r="205" spans="6:7" x14ac:dyDescent="0.3">
      <c r="F205" s="12"/>
      <c r="G205" s="12"/>
    </row>
    <row r="206" spans="6:7" x14ac:dyDescent="0.3">
      <c r="F206" s="12"/>
      <c r="G206" s="12"/>
    </row>
    <row r="207" spans="6:7" x14ac:dyDescent="0.3">
      <c r="F207" s="12"/>
      <c r="G207" s="12"/>
    </row>
    <row r="208" spans="6:7" x14ac:dyDescent="0.3">
      <c r="F208" s="12"/>
      <c r="G208" s="12"/>
    </row>
    <row r="209" spans="6:7" x14ac:dyDescent="0.3">
      <c r="F209" s="12"/>
      <c r="G209" s="12"/>
    </row>
    <row r="210" spans="6:7" x14ac:dyDescent="0.3">
      <c r="F210" s="12"/>
      <c r="G210" s="12"/>
    </row>
    <row r="211" spans="6:7" x14ac:dyDescent="0.3">
      <c r="F211" s="12"/>
      <c r="G211" s="12"/>
    </row>
    <row r="212" spans="6:7" x14ac:dyDescent="0.3">
      <c r="F212" s="12"/>
      <c r="G212" s="12"/>
    </row>
    <row r="213" spans="6:7" x14ac:dyDescent="0.3">
      <c r="F213" s="12"/>
      <c r="G213" s="12"/>
    </row>
    <row r="214" spans="6:7" x14ac:dyDescent="0.3">
      <c r="F214" s="12"/>
      <c r="G214" s="12"/>
    </row>
    <row r="215" spans="6:7" x14ac:dyDescent="0.3">
      <c r="F215" s="12"/>
      <c r="G215" s="12"/>
    </row>
    <row r="216" spans="6:7" x14ac:dyDescent="0.3">
      <c r="F216" s="12"/>
      <c r="G216" s="12"/>
    </row>
    <row r="217" spans="6:7" x14ac:dyDescent="0.3">
      <c r="F217" s="12"/>
      <c r="G217" s="12"/>
    </row>
    <row r="218" spans="6:7" x14ac:dyDescent="0.3">
      <c r="F218" s="12"/>
      <c r="G218" s="12"/>
    </row>
    <row r="219" spans="6:7" x14ac:dyDescent="0.3">
      <c r="F219" s="12"/>
      <c r="G219" s="12"/>
    </row>
    <row r="220" spans="6:7" x14ac:dyDescent="0.3">
      <c r="F220" s="12"/>
      <c r="G220" s="12"/>
    </row>
    <row r="221" spans="6:7" x14ac:dyDescent="0.3">
      <c r="F221" s="12"/>
      <c r="G221" s="12"/>
    </row>
    <row r="222" spans="6:7" x14ac:dyDescent="0.3">
      <c r="F222" s="12"/>
      <c r="G222" s="12"/>
    </row>
    <row r="223" spans="6:7" x14ac:dyDescent="0.3">
      <c r="F223" s="12"/>
      <c r="G223" s="12"/>
    </row>
    <row r="224" spans="6:7" x14ac:dyDescent="0.3">
      <c r="F224" s="12"/>
      <c r="G224" s="12"/>
    </row>
    <row r="225" spans="6:7" x14ac:dyDescent="0.3">
      <c r="F225" s="12"/>
      <c r="G225" s="12"/>
    </row>
    <row r="226" spans="6:7" x14ac:dyDescent="0.3">
      <c r="F226" s="12"/>
      <c r="G226" s="12"/>
    </row>
    <row r="227" spans="6:7" x14ac:dyDescent="0.3">
      <c r="F227" s="12"/>
      <c r="G227" s="12"/>
    </row>
    <row r="228" spans="6:7" x14ac:dyDescent="0.3">
      <c r="F228" s="12"/>
      <c r="G228" s="12"/>
    </row>
    <row r="229" spans="6:7" x14ac:dyDescent="0.3">
      <c r="F229" s="12"/>
      <c r="G229" s="12"/>
    </row>
    <row r="230" spans="6:7" x14ac:dyDescent="0.3">
      <c r="F230" s="12"/>
      <c r="G230" s="12"/>
    </row>
    <row r="231" spans="6:7" x14ac:dyDescent="0.3">
      <c r="F231" s="12"/>
      <c r="G231" s="12"/>
    </row>
    <row r="232" spans="6:7" x14ac:dyDescent="0.3">
      <c r="F232" s="12"/>
      <c r="G232" s="12"/>
    </row>
    <row r="233" spans="6:7" x14ac:dyDescent="0.3">
      <c r="F233" s="12"/>
      <c r="G233" s="12"/>
    </row>
    <row r="234" spans="6:7" x14ac:dyDescent="0.3">
      <c r="F234" s="12"/>
      <c r="G234" s="12"/>
    </row>
    <row r="235" spans="6:7" x14ac:dyDescent="0.3">
      <c r="F235" s="12"/>
      <c r="G235" s="12"/>
    </row>
    <row r="236" spans="6:7" x14ac:dyDescent="0.3">
      <c r="F236" s="12"/>
      <c r="G236" s="12"/>
    </row>
    <row r="237" spans="6:7" x14ac:dyDescent="0.3">
      <c r="F237" s="12"/>
      <c r="G237" s="12"/>
    </row>
    <row r="238" spans="6:7" x14ac:dyDescent="0.3">
      <c r="F238" s="12"/>
      <c r="G238" s="12"/>
    </row>
    <row r="239" spans="6:7" x14ac:dyDescent="0.3">
      <c r="F239" s="12"/>
      <c r="G239" s="12"/>
    </row>
    <row r="240" spans="6:7" x14ac:dyDescent="0.3">
      <c r="F240" s="12"/>
      <c r="G240" s="12"/>
    </row>
    <row r="241" spans="6:7" x14ac:dyDescent="0.3">
      <c r="F241" s="12"/>
      <c r="G241" s="12"/>
    </row>
    <row r="242" spans="6:7" x14ac:dyDescent="0.3">
      <c r="F242" s="12"/>
      <c r="G242" s="12"/>
    </row>
    <row r="243" spans="6:7" x14ac:dyDescent="0.3">
      <c r="F243" s="12"/>
      <c r="G243" s="12"/>
    </row>
    <row r="244" spans="6:7" x14ac:dyDescent="0.3">
      <c r="F244" s="12"/>
      <c r="G244" s="12"/>
    </row>
    <row r="245" spans="6:7" x14ac:dyDescent="0.3">
      <c r="F245" s="12"/>
      <c r="G245" s="12"/>
    </row>
    <row r="246" spans="6:7" x14ac:dyDescent="0.3">
      <c r="F246" s="12"/>
      <c r="G246" s="12"/>
    </row>
  </sheetData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236"/>
  <sheetViews>
    <sheetView workbookViewId="0">
      <selection activeCell="E6" sqref="E6"/>
    </sheetView>
  </sheetViews>
  <sheetFormatPr defaultRowHeight="14.4" x14ac:dyDescent="0.3"/>
  <cols>
    <col min="1" max="1" width="14.21875" bestFit="1" customWidth="1"/>
    <col min="2" max="2" width="37.77734375" customWidth="1"/>
    <col min="3" max="3" width="19.109375" customWidth="1"/>
    <col min="4" max="4" width="9.44140625" customWidth="1"/>
    <col min="5" max="5" width="9.21875" customWidth="1"/>
    <col min="6" max="6" width="13.6640625" customWidth="1"/>
    <col min="7" max="7" width="34.5546875" customWidth="1"/>
    <col min="8" max="8" width="14.5546875" customWidth="1"/>
    <col min="9" max="9" width="27.77734375" customWidth="1"/>
    <col min="10" max="10" width="20.44140625" customWidth="1"/>
    <col min="11" max="11" width="22.33203125" customWidth="1"/>
    <col min="12" max="12" width="22.6640625" customWidth="1"/>
    <col min="13" max="14" width="14.44140625" customWidth="1"/>
    <col min="15" max="15" width="22.109375" customWidth="1"/>
    <col min="16" max="16" width="14.44140625" customWidth="1"/>
    <col min="17" max="17" width="16.5546875" customWidth="1"/>
    <col min="18" max="18" width="16.44140625" customWidth="1"/>
  </cols>
  <sheetData>
    <row r="1" spans="1:18" s="10" customFormat="1" x14ac:dyDescent="0.3">
      <c r="A1" s="9" t="s">
        <v>280</v>
      </c>
      <c r="B1" s="9" t="s">
        <v>281</v>
      </c>
      <c r="C1" s="9" t="s">
        <v>282</v>
      </c>
      <c r="D1" s="9" t="s">
        <v>818</v>
      </c>
      <c r="E1" s="9" t="s">
        <v>134</v>
      </c>
      <c r="F1" s="9" t="s">
        <v>283</v>
      </c>
      <c r="G1" s="9" t="s">
        <v>284</v>
      </c>
      <c r="H1" s="9" t="s">
        <v>0</v>
      </c>
      <c r="I1" s="9" t="s">
        <v>285</v>
      </c>
      <c r="J1" s="9" t="s">
        <v>286</v>
      </c>
      <c r="K1" s="9" t="s">
        <v>287</v>
      </c>
      <c r="L1" s="9" t="s">
        <v>288</v>
      </c>
      <c r="M1" s="9" t="s">
        <v>289</v>
      </c>
      <c r="N1" s="9" t="s">
        <v>290</v>
      </c>
      <c r="O1" s="9" t="s">
        <v>291</v>
      </c>
      <c r="P1" s="9" t="s">
        <v>292</v>
      </c>
      <c r="Q1" s="10" t="s">
        <v>816</v>
      </c>
      <c r="R1" s="10" t="s">
        <v>817</v>
      </c>
    </row>
    <row r="2" spans="1:18" x14ac:dyDescent="0.3">
      <c r="A2">
        <v>3000013410</v>
      </c>
      <c r="B2" t="s">
        <v>21</v>
      </c>
      <c r="C2">
        <v>2000013410</v>
      </c>
      <c r="D2" t="s">
        <v>136</v>
      </c>
      <c r="E2" t="str">
        <f>+LEFT(F2,4)</f>
        <v>M5C2</v>
      </c>
      <c r="F2" t="s">
        <v>19</v>
      </c>
      <c r="G2" t="s">
        <v>293</v>
      </c>
      <c r="H2">
        <v>50002675</v>
      </c>
      <c r="I2" t="s">
        <v>294</v>
      </c>
      <c r="J2" t="s">
        <v>295</v>
      </c>
      <c r="K2" t="s">
        <v>295</v>
      </c>
      <c r="L2" t="s">
        <v>22</v>
      </c>
      <c r="M2" t="s">
        <v>296</v>
      </c>
      <c r="N2" t="s">
        <v>297</v>
      </c>
      <c r="O2" t="s">
        <v>20</v>
      </c>
      <c r="P2" t="s">
        <v>298</v>
      </c>
      <c r="Q2" s="11">
        <v>3500000</v>
      </c>
      <c r="R2" s="11">
        <v>3500000</v>
      </c>
    </row>
    <row r="3" spans="1:18" x14ac:dyDescent="0.3">
      <c r="A3">
        <v>3000014160</v>
      </c>
      <c r="B3" t="s">
        <v>24</v>
      </c>
      <c r="C3">
        <v>2000014160</v>
      </c>
      <c r="D3" t="s">
        <v>136</v>
      </c>
      <c r="E3" t="str">
        <f t="shared" ref="E3:E66" si="0">+LEFT(F3,4)</f>
        <v>M5C2</v>
      </c>
      <c r="F3" t="s">
        <v>19</v>
      </c>
      <c r="G3" t="s">
        <v>293</v>
      </c>
      <c r="H3">
        <v>50002675</v>
      </c>
      <c r="I3" t="s">
        <v>294</v>
      </c>
      <c r="J3" t="s">
        <v>299</v>
      </c>
      <c r="K3" t="s">
        <v>299</v>
      </c>
      <c r="L3" t="s">
        <v>22</v>
      </c>
      <c r="M3" t="s">
        <v>296</v>
      </c>
      <c r="N3" t="s">
        <v>297</v>
      </c>
      <c r="O3" t="s">
        <v>23</v>
      </c>
      <c r="P3" t="s">
        <v>300</v>
      </c>
      <c r="Q3" s="11">
        <v>16500000</v>
      </c>
      <c r="R3" s="11">
        <v>16500000</v>
      </c>
    </row>
    <row r="4" spans="1:18" x14ac:dyDescent="0.3">
      <c r="A4">
        <v>3000015991</v>
      </c>
      <c r="B4" t="s">
        <v>28</v>
      </c>
      <c r="C4">
        <v>2000015465</v>
      </c>
      <c r="D4" t="s">
        <v>140</v>
      </c>
      <c r="E4" t="str">
        <f t="shared" si="0"/>
        <v>M2C4</v>
      </c>
      <c r="F4" t="s">
        <v>25</v>
      </c>
      <c r="G4" t="s">
        <v>301</v>
      </c>
      <c r="H4">
        <v>50002675</v>
      </c>
      <c r="I4" t="s">
        <v>294</v>
      </c>
      <c r="J4" t="s">
        <v>302</v>
      </c>
      <c r="K4" t="s">
        <v>302</v>
      </c>
      <c r="L4" t="s">
        <v>22</v>
      </c>
      <c r="M4" t="s">
        <v>303</v>
      </c>
      <c r="N4" t="s">
        <v>297</v>
      </c>
      <c r="O4" t="s">
        <v>27</v>
      </c>
      <c r="P4" t="s">
        <v>304</v>
      </c>
      <c r="Q4" s="11">
        <v>750000</v>
      </c>
      <c r="R4" s="11">
        <v>750000</v>
      </c>
    </row>
    <row r="5" spans="1:18" x14ac:dyDescent="0.3">
      <c r="A5">
        <v>3000015995</v>
      </c>
      <c r="B5" t="s">
        <v>30</v>
      </c>
      <c r="C5">
        <v>2000015467</v>
      </c>
      <c r="D5" t="s">
        <v>140</v>
      </c>
      <c r="E5" t="str">
        <f t="shared" si="0"/>
        <v>M2C4</v>
      </c>
      <c r="F5" t="s">
        <v>25</v>
      </c>
      <c r="G5" t="s">
        <v>301</v>
      </c>
      <c r="H5">
        <v>50002675</v>
      </c>
      <c r="I5" t="s">
        <v>294</v>
      </c>
      <c r="J5" t="s">
        <v>305</v>
      </c>
      <c r="K5" t="s">
        <v>306</v>
      </c>
      <c r="L5" t="s">
        <v>22</v>
      </c>
      <c r="M5" t="s">
        <v>303</v>
      </c>
      <c r="N5" t="s">
        <v>297</v>
      </c>
      <c r="O5" t="s">
        <v>29</v>
      </c>
      <c r="P5" t="s">
        <v>307</v>
      </c>
      <c r="Q5" s="11">
        <v>900000</v>
      </c>
      <c r="R5" s="11">
        <v>387000</v>
      </c>
    </row>
    <row r="6" spans="1:18" x14ac:dyDescent="0.3">
      <c r="A6">
        <v>3000016456</v>
      </c>
      <c r="B6" t="s">
        <v>32</v>
      </c>
      <c r="C6">
        <v>2000015565</v>
      </c>
      <c r="D6" t="s">
        <v>140</v>
      </c>
      <c r="E6" t="str">
        <f t="shared" si="0"/>
        <v>M2C4</v>
      </c>
      <c r="F6" t="s">
        <v>25</v>
      </c>
      <c r="G6" t="s">
        <v>301</v>
      </c>
      <c r="H6">
        <v>50002675</v>
      </c>
      <c r="I6" t="s">
        <v>294</v>
      </c>
      <c r="J6" t="s">
        <v>308</v>
      </c>
      <c r="K6" t="s">
        <v>308</v>
      </c>
      <c r="L6" t="s">
        <v>22</v>
      </c>
      <c r="M6" t="s">
        <v>309</v>
      </c>
      <c r="N6" t="s">
        <v>297</v>
      </c>
      <c r="O6" t="s">
        <v>31</v>
      </c>
      <c r="P6" t="s">
        <v>310</v>
      </c>
      <c r="Q6" s="11">
        <v>1500000</v>
      </c>
      <c r="R6" s="11">
        <v>1500000</v>
      </c>
    </row>
    <row r="7" spans="1:18" x14ac:dyDescent="0.3">
      <c r="A7">
        <v>3000016460</v>
      </c>
      <c r="B7" t="s">
        <v>32</v>
      </c>
      <c r="C7">
        <v>2000015567</v>
      </c>
      <c r="D7" t="s">
        <v>140</v>
      </c>
      <c r="E7" t="str">
        <f t="shared" si="0"/>
        <v>M2C4</v>
      </c>
      <c r="F7" t="s">
        <v>25</v>
      </c>
      <c r="G7" t="s">
        <v>301</v>
      </c>
      <c r="H7">
        <v>50002675</v>
      </c>
      <c r="I7" t="s">
        <v>294</v>
      </c>
      <c r="J7" t="s">
        <v>311</v>
      </c>
      <c r="K7" t="s">
        <v>311</v>
      </c>
      <c r="L7" t="s">
        <v>22</v>
      </c>
      <c r="M7" t="s">
        <v>309</v>
      </c>
      <c r="N7" t="s">
        <v>297</v>
      </c>
      <c r="O7" t="s">
        <v>33</v>
      </c>
      <c r="P7" t="s">
        <v>312</v>
      </c>
      <c r="Q7" s="11">
        <v>995000</v>
      </c>
      <c r="R7" s="11">
        <v>995000</v>
      </c>
    </row>
    <row r="8" spans="1:18" x14ac:dyDescent="0.3">
      <c r="A8">
        <v>3000016698</v>
      </c>
      <c r="B8" t="s">
        <v>35</v>
      </c>
      <c r="C8">
        <v>2000015592</v>
      </c>
      <c r="D8" t="s">
        <v>140</v>
      </c>
      <c r="E8" t="str">
        <f t="shared" si="0"/>
        <v>M2C4</v>
      </c>
      <c r="F8" t="s">
        <v>25</v>
      </c>
      <c r="G8" t="s">
        <v>301</v>
      </c>
      <c r="H8">
        <v>50002675</v>
      </c>
      <c r="I8" t="s">
        <v>294</v>
      </c>
      <c r="J8" t="s">
        <v>313</v>
      </c>
      <c r="K8" t="s">
        <v>313</v>
      </c>
      <c r="L8" t="s">
        <v>22</v>
      </c>
      <c r="M8" t="s">
        <v>309</v>
      </c>
      <c r="N8" t="s">
        <v>297</v>
      </c>
      <c r="O8" t="s">
        <v>34</v>
      </c>
      <c r="P8" t="s">
        <v>314</v>
      </c>
      <c r="Q8" s="11">
        <v>1368000</v>
      </c>
      <c r="R8" s="11">
        <v>1368000</v>
      </c>
    </row>
    <row r="9" spans="1:18" x14ac:dyDescent="0.3">
      <c r="A9">
        <v>3000019712</v>
      </c>
      <c r="B9" t="s">
        <v>272</v>
      </c>
      <c r="C9">
        <v>2000022816</v>
      </c>
      <c r="D9" t="s">
        <v>140</v>
      </c>
      <c r="E9" t="str">
        <f t="shared" si="0"/>
        <v>M2C4</v>
      </c>
      <c r="F9" t="s">
        <v>25</v>
      </c>
      <c r="G9" t="s">
        <v>301</v>
      </c>
      <c r="H9">
        <v>50002675</v>
      </c>
      <c r="I9" t="s">
        <v>294</v>
      </c>
      <c r="J9" t="s">
        <v>315</v>
      </c>
      <c r="K9" t="s">
        <v>315</v>
      </c>
      <c r="L9" t="s">
        <v>22</v>
      </c>
      <c r="M9" t="s">
        <v>316</v>
      </c>
      <c r="N9" t="s">
        <v>297</v>
      </c>
      <c r="O9" t="s">
        <v>26</v>
      </c>
      <c r="P9" t="s">
        <v>317</v>
      </c>
      <c r="Q9" s="11">
        <v>250000</v>
      </c>
      <c r="R9" s="11">
        <v>250000</v>
      </c>
    </row>
    <row r="10" spans="1:18" x14ac:dyDescent="0.3">
      <c r="A10">
        <v>3000021543</v>
      </c>
      <c r="B10" t="s">
        <v>318</v>
      </c>
      <c r="C10">
        <v>2000029548</v>
      </c>
      <c r="D10" t="s">
        <v>140</v>
      </c>
      <c r="E10" t="str">
        <f t="shared" si="0"/>
        <v>M2C4</v>
      </c>
      <c r="F10" t="s">
        <v>25</v>
      </c>
      <c r="G10" t="s">
        <v>301</v>
      </c>
      <c r="H10">
        <v>50002675</v>
      </c>
      <c r="I10" t="s">
        <v>294</v>
      </c>
      <c r="J10" t="s">
        <v>319</v>
      </c>
      <c r="K10" t="s">
        <v>319</v>
      </c>
      <c r="L10" t="s">
        <v>22</v>
      </c>
      <c r="M10" t="s">
        <v>320</v>
      </c>
      <c r="N10" t="s">
        <v>297</v>
      </c>
      <c r="O10" t="s">
        <v>36</v>
      </c>
      <c r="P10" t="s">
        <v>321</v>
      </c>
      <c r="Q10" s="11">
        <v>249739.02</v>
      </c>
      <c r="R10" s="11">
        <v>249739.02</v>
      </c>
    </row>
    <row r="11" spans="1:18" x14ac:dyDescent="0.3">
      <c r="A11">
        <v>3000051820</v>
      </c>
      <c r="B11" t="s">
        <v>322</v>
      </c>
      <c r="C11">
        <v>2000052164</v>
      </c>
      <c r="D11" t="s">
        <v>140</v>
      </c>
      <c r="E11" t="str">
        <f t="shared" si="0"/>
        <v>M2C2</v>
      </c>
      <c r="F11" t="s">
        <v>2</v>
      </c>
      <c r="G11" t="s">
        <v>323</v>
      </c>
      <c r="H11">
        <v>50002675</v>
      </c>
      <c r="I11" t="s">
        <v>324</v>
      </c>
      <c r="J11" t="s">
        <v>325</v>
      </c>
      <c r="K11" t="s">
        <v>325</v>
      </c>
      <c r="L11" t="s">
        <v>22</v>
      </c>
      <c r="M11" t="s">
        <v>326</v>
      </c>
      <c r="N11" t="s">
        <v>297</v>
      </c>
      <c r="O11" t="s">
        <v>37</v>
      </c>
      <c r="P11" t="s">
        <v>37</v>
      </c>
      <c r="Q11" s="11">
        <v>169844330</v>
      </c>
      <c r="R11" s="11">
        <v>169844330</v>
      </c>
    </row>
    <row r="12" spans="1:18" x14ac:dyDescent="0.3">
      <c r="A12">
        <v>3000067633</v>
      </c>
      <c r="B12" t="s">
        <v>327</v>
      </c>
      <c r="C12">
        <v>2000055640</v>
      </c>
      <c r="D12" t="s">
        <v>136</v>
      </c>
      <c r="E12" t="str">
        <f t="shared" si="0"/>
        <v>M5C2</v>
      </c>
      <c r="F12" t="s">
        <v>1</v>
      </c>
      <c r="G12" t="s">
        <v>328</v>
      </c>
      <c r="H12">
        <v>50002675</v>
      </c>
      <c r="I12" t="s">
        <v>324</v>
      </c>
      <c r="J12" t="s">
        <v>329</v>
      </c>
      <c r="K12" t="s">
        <v>329</v>
      </c>
      <c r="L12" t="s">
        <v>22</v>
      </c>
      <c r="M12" t="s">
        <v>330</v>
      </c>
      <c r="N12" t="s">
        <v>297</v>
      </c>
      <c r="O12" t="s">
        <v>38</v>
      </c>
      <c r="P12" t="s">
        <v>38</v>
      </c>
      <c r="Q12" s="11">
        <v>4022429.33</v>
      </c>
      <c r="R12" s="11">
        <v>4022429.33</v>
      </c>
    </row>
    <row r="13" spans="1:18" x14ac:dyDescent="0.3">
      <c r="A13">
        <v>3000067634</v>
      </c>
      <c r="B13" t="s">
        <v>331</v>
      </c>
      <c r="C13">
        <v>2000055640</v>
      </c>
      <c r="D13" t="s">
        <v>136</v>
      </c>
      <c r="E13" t="str">
        <f t="shared" si="0"/>
        <v>M5C2</v>
      </c>
      <c r="F13" t="s">
        <v>1</v>
      </c>
      <c r="G13" t="s">
        <v>328</v>
      </c>
      <c r="H13">
        <v>50002675</v>
      </c>
      <c r="I13" t="s">
        <v>324</v>
      </c>
      <c r="J13" t="s">
        <v>332</v>
      </c>
      <c r="K13" t="s">
        <v>333</v>
      </c>
      <c r="L13" t="s">
        <v>22</v>
      </c>
      <c r="M13" t="s">
        <v>330</v>
      </c>
      <c r="N13" t="s">
        <v>297</v>
      </c>
      <c r="O13" t="s">
        <v>39</v>
      </c>
      <c r="P13" t="s">
        <v>39</v>
      </c>
      <c r="Q13" s="11">
        <v>4587451.3899999997</v>
      </c>
      <c r="R13" s="11">
        <v>4473120.8600000003</v>
      </c>
    </row>
    <row r="14" spans="1:18" x14ac:dyDescent="0.3">
      <c r="A14">
        <v>3000067635</v>
      </c>
      <c r="B14" t="s">
        <v>334</v>
      </c>
      <c r="C14">
        <v>2000055640</v>
      </c>
      <c r="D14" t="s">
        <v>136</v>
      </c>
      <c r="E14" t="str">
        <f t="shared" si="0"/>
        <v>M5C2</v>
      </c>
      <c r="F14" t="s">
        <v>1</v>
      </c>
      <c r="G14" t="s">
        <v>328</v>
      </c>
      <c r="H14">
        <v>50002675</v>
      </c>
      <c r="I14" t="s">
        <v>324</v>
      </c>
      <c r="J14" t="s">
        <v>335</v>
      </c>
      <c r="K14" t="s">
        <v>335</v>
      </c>
      <c r="L14" t="s">
        <v>22</v>
      </c>
      <c r="M14" t="s">
        <v>330</v>
      </c>
      <c r="N14" t="s">
        <v>297</v>
      </c>
      <c r="O14" t="s">
        <v>40</v>
      </c>
      <c r="P14" t="s">
        <v>40</v>
      </c>
      <c r="Q14" s="11">
        <v>306928.42</v>
      </c>
      <c r="R14" s="11">
        <v>306928.42</v>
      </c>
    </row>
    <row r="15" spans="1:18" x14ac:dyDescent="0.3">
      <c r="A15">
        <v>3000067636</v>
      </c>
      <c r="B15" t="s">
        <v>336</v>
      </c>
      <c r="C15">
        <v>2000055640</v>
      </c>
      <c r="D15" t="s">
        <v>136</v>
      </c>
      <c r="E15" t="str">
        <f t="shared" si="0"/>
        <v>M5C2</v>
      </c>
      <c r="F15" t="s">
        <v>1</v>
      </c>
      <c r="G15" t="s">
        <v>328</v>
      </c>
      <c r="H15">
        <v>50002675</v>
      </c>
      <c r="I15" t="s">
        <v>324</v>
      </c>
      <c r="J15" t="s">
        <v>337</v>
      </c>
      <c r="K15" t="s">
        <v>337</v>
      </c>
      <c r="L15" t="s">
        <v>22</v>
      </c>
      <c r="M15" t="s">
        <v>330</v>
      </c>
      <c r="N15" t="s">
        <v>297</v>
      </c>
      <c r="O15" t="s">
        <v>41</v>
      </c>
      <c r="P15" t="s">
        <v>41</v>
      </c>
      <c r="Q15" s="11">
        <v>676788.14</v>
      </c>
      <c r="R15" s="11">
        <v>676788.14</v>
      </c>
    </row>
    <row r="16" spans="1:18" x14ac:dyDescent="0.3">
      <c r="A16">
        <v>3000067638</v>
      </c>
      <c r="B16" t="s">
        <v>338</v>
      </c>
      <c r="C16">
        <v>2000055640</v>
      </c>
      <c r="D16" t="s">
        <v>136</v>
      </c>
      <c r="E16" t="str">
        <f t="shared" si="0"/>
        <v>M5C2</v>
      </c>
      <c r="F16" t="s">
        <v>1</v>
      </c>
      <c r="G16" t="s">
        <v>328</v>
      </c>
      <c r="H16">
        <v>50002675</v>
      </c>
      <c r="I16" t="s">
        <v>324</v>
      </c>
      <c r="J16" t="s">
        <v>339</v>
      </c>
      <c r="K16" t="s">
        <v>339</v>
      </c>
      <c r="L16" t="s">
        <v>22</v>
      </c>
      <c r="M16" t="s">
        <v>330</v>
      </c>
      <c r="N16" t="s">
        <v>297</v>
      </c>
      <c r="O16" t="s">
        <v>42</v>
      </c>
      <c r="P16" t="s">
        <v>42</v>
      </c>
      <c r="Q16" s="11">
        <v>915733.25</v>
      </c>
      <c r="R16" s="11">
        <v>915733.25</v>
      </c>
    </row>
    <row r="17" spans="1:18" x14ac:dyDescent="0.3">
      <c r="A17">
        <v>3000067641</v>
      </c>
      <c r="B17" t="s">
        <v>340</v>
      </c>
      <c r="C17">
        <v>2000055640</v>
      </c>
      <c r="D17" t="s">
        <v>136</v>
      </c>
      <c r="E17" t="str">
        <f t="shared" si="0"/>
        <v>M5C2</v>
      </c>
      <c r="F17" t="s">
        <v>1</v>
      </c>
      <c r="G17" t="s">
        <v>328</v>
      </c>
      <c r="H17">
        <v>50002675</v>
      </c>
      <c r="I17" t="s">
        <v>324</v>
      </c>
      <c r="J17" t="s">
        <v>341</v>
      </c>
      <c r="K17" t="s">
        <v>341</v>
      </c>
      <c r="L17" t="s">
        <v>22</v>
      </c>
      <c r="M17" t="s">
        <v>330</v>
      </c>
      <c r="N17" t="s">
        <v>297</v>
      </c>
      <c r="O17" t="s">
        <v>43</v>
      </c>
      <c r="P17" t="s">
        <v>43</v>
      </c>
      <c r="Q17" s="11">
        <v>1705000</v>
      </c>
      <c r="R17" s="11">
        <v>1705000</v>
      </c>
    </row>
    <row r="18" spans="1:18" x14ac:dyDescent="0.3">
      <c r="A18">
        <v>3000067642</v>
      </c>
      <c r="B18" t="s">
        <v>342</v>
      </c>
      <c r="C18">
        <v>2000055640</v>
      </c>
      <c r="D18" t="s">
        <v>136</v>
      </c>
      <c r="E18" t="str">
        <f t="shared" si="0"/>
        <v>M5C2</v>
      </c>
      <c r="F18" t="s">
        <v>1</v>
      </c>
      <c r="G18" t="s">
        <v>328</v>
      </c>
      <c r="H18">
        <v>50002675</v>
      </c>
      <c r="I18" t="s">
        <v>324</v>
      </c>
      <c r="J18" t="s">
        <v>343</v>
      </c>
      <c r="K18" t="s">
        <v>343</v>
      </c>
      <c r="L18" t="s">
        <v>22</v>
      </c>
      <c r="M18" t="s">
        <v>330</v>
      </c>
      <c r="N18" t="s">
        <v>297</v>
      </c>
      <c r="O18" t="s">
        <v>44</v>
      </c>
      <c r="P18" t="s">
        <v>44</v>
      </c>
      <c r="Q18" s="11">
        <v>1200000</v>
      </c>
      <c r="R18" s="11">
        <v>1200000</v>
      </c>
    </row>
    <row r="19" spans="1:18" x14ac:dyDescent="0.3">
      <c r="A19">
        <v>3000067644</v>
      </c>
      <c r="B19" t="s">
        <v>344</v>
      </c>
      <c r="C19">
        <v>2000055640</v>
      </c>
      <c r="D19" t="s">
        <v>136</v>
      </c>
      <c r="E19" t="str">
        <f t="shared" si="0"/>
        <v>M5C2</v>
      </c>
      <c r="F19" t="s">
        <v>1</v>
      </c>
      <c r="G19" t="s">
        <v>328</v>
      </c>
      <c r="H19">
        <v>50002675</v>
      </c>
      <c r="I19" t="s">
        <v>324</v>
      </c>
      <c r="J19" t="s">
        <v>308</v>
      </c>
      <c r="K19" t="s">
        <v>308</v>
      </c>
      <c r="L19" t="s">
        <v>22</v>
      </c>
      <c r="M19" t="s">
        <v>330</v>
      </c>
      <c r="N19" t="s">
        <v>297</v>
      </c>
      <c r="O19" t="s">
        <v>45</v>
      </c>
      <c r="P19" t="s">
        <v>45</v>
      </c>
      <c r="Q19" s="11">
        <v>1500000</v>
      </c>
      <c r="R19" s="11">
        <v>1500000</v>
      </c>
    </row>
    <row r="20" spans="1:18" x14ac:dyDescent="0.3">
      <c r="A20">
        <v>3000067645</v>
      </c>
      <c r="B20" t="s">
        <v>345</v>
      </c>
      <c r="C20">
        <v>2000055640</v>
      </c>
      <c r="D20" t="s">
        <v>136</v>
      </c>
      <c r="E20" t="str">
        <f t="shared" si="0"/>
        <v>M5C2</v>
      </c>
      <c r="F20" t="s">
        <v>1</v>
      </c>
      <c r="G20" t="s">
        <v>328</v>
      </c>
      <c r="H20">
        <v>50002675</v>
      </c>
      <c r="I20" t="s">
        <v>324</v>
      </c>
      <c r="J20" t="s">
        <v>346</v>
      </c>
      <c r="K20" t="s">
        <v>347</v>
      </c>
      <c r="L20" t="s">
        <v>22</v>
      </c>
      <c r="M20" t="s">
        <v>330</v>
      </c>
      <c r="N20" t="s">
        <v>297</v>
      </c>
      <c r="O20" t="s">
        <v>46</v>
      </c>
      <c r="P20" t="s">
        <v>46</v>
      </c>
      <c r="Q20" s="11">
        <v>210000</v>
      </c>
      <c r="R20" s="11">
        <v>200000</v>
      </c>
    </row>
    <row r="21" spans="1:18" x14ac:dyDescent="0.3">
      <c r="A21">
        <v>3000067796</v>
      </c>
      <c r="B21" t="s">
        <v>348</v>
      </c>
      <c r="C21">
        <v>2000055658</v>
      </c>
      <c r="D21" t="s">
        <v>136</v>
      </c>
      <c r="E21" t="str">
        <f t="shared" si="0"/>
        <v>M5C2</v>
      </c>
      <c r="F21" t="s">
        <v>1</v>
      </c>
      <c r="G21" t="s">
        <v>328</v>
      </c>
      <c r="H21">
        <v>50002675</v>
      </c>
      <c r="I21" t="s">
        <v>324</v>
      </c>
      <c r="J21" t="s">
        <v>349</v>
      </c>
      <c r="K21" t="s">
        <v>350</v>
      </c>
      <c r="L21" t="s">
        <v>22</v>
      </c>
      <c r="M21" t="s">
        <v>330</v>
      </c>
      <c r="N21" t="s">
        <v>297</v>
      </c>
      <c r="O21" t="s">
        <v>47</v>
      </c>
      <c r="P21" t="s">
        <v>47</v>
      </c>
      <c r="Q21" s="11">
        <v>11000000</v>
      </c>
      <c r="R21" s="11">
        <v>6950322</v>
      </c>
    </row>
    <row r="22" spans="1:18" x14ac:dyDescent="0.3">
      <c r="A22">
        <v>3000067797</v>
      </c>
      <c r="B22" t="s">
        <v>351</v>
      </c>
      <c r="C22">
        <v>2000055658</v>
      </c>
      <c r="D22" t="s">
        <v>136</v>
      </c>
      <c r="E22" t="str">
        <f t="shared" si="0"/>
        <v>M5C2</v>
      </c>
      <c r="F22" t="s">
        <v>1</v>
      </c>
      <c r="G22" t="s">
        <v>328</v>
      </c>
      <c r="H22">
        <v>50002675</v>
      </c>
      <c r="I22" t="s">
        <v>324</v>
      </c>
      <c r="J22" t="s">
        <v>352</v>
      </c>
      <c r="K22" t="s">
        <v>353</v>
      </c>
      <c r="L22" t="s">
        <v>22</v>
      </c>
      <c r="M22" t="s">
        <v>330</v>
      </c>
      <c r="N22" t="s">
        <v>297</v>
      </c>
      <c r="O22" t="s">
        <v>48</v>
      </c>
      <c r="P22" t="s">
        <v>48</v>
      </c>
      <c r="Q22" s="11">
        <v>2500000</v>
      </c>
      <c r="R22" s="11">
        <v>2480000</v>
      </c>
    </row>
    <row r="23" spans="1:18" x14ac:dyDescent="0.3">
      <c r="A23">
        <v>3000067798</v>
      </c>
      <c r="B23" t="s">
        <v>354</v>
      </c>
      <c r="C23">
        <v>2000055658</v>
      </c>
      <c r="D23" t="s">
        <v>136</v>
      </c>
      <c r="E23" t="str">
        <f t="shared" si="0"/>
        <v>M5C2</v>
      </c>
      <c r="F23" t="s">
        <v>1</v>
      </c>
      <c r="G23" t="s">
        <v>328</v>
      </c>
      <c r="H23">
        <v>50002675</v>
      </c>
      <c r="I23" t="s">
        <v>324</v>
      </c>
      <c r="J23" t="s">
        <v>355</v>
      </c>
      <c r="K23" t="s">
        <v>355</v>
      </c>
      <c r="L23" t="s">
        <v>22</v>
      </c>
      <c r="M23" t="s">
        <v>330</v>
      </c>
      <c r="N23" t="s">
        <v>297</v>
      </c>
      <c r="O23" t="s">
        <v>49</v>
      </c>
      <c r="P23" t="s">
        <v>49</v>
      </c>
      <c r="Q23" s="11">
        <v>800000</v>
      </c>
      <c r="R23" s="11">
        <v>800000</v>
      </c>
    </row>
    <row r="24" spans="1:18" x14ac:dyDescent="0.3">
      <c r="A24">
        <v>3000067811</v>
      </c>
      <c r="B24" t="s">
        <v>356</v>
      </c>
      <c r="C24">
        <v>2000055658</v>
      </c>
      <c r="D24" t="s">
        <v>136</v>
      </c>
      <c r="E24" t="str">
        <f t="shared" si="0"/>
        <v>M5C2</v>
      </c>
      <c r="F24" t="s">
        <v>1</v>
      </c>
      <c r="G24" t="s">
        <v>328</v>
      </c>
      <c r="H24">
        <v>50002675</v>
      </c>
      <c r="I24" t="s">
        <v>324</v>
      </c>
      <c r="J24" t="s">
        <v>357</v>
      </c>
      <c r="K24" t="s">
        <v>357</v>
      </c>
      <c r="L24" t="s">
        <v>22</v>
      </c>
      <c r="M24" t="s">
        <v>330</v>
      </c>
      <c r="N24" t="s">
        <v>297</v>
      </c>
      <c r="O24" t="s">
        <v>50</v>
      </c>
      <c r="P24" t="s">
        <v>50</v>
      </c>
      <c r="Q24" s="11">
        <v>2000000</v>
      </c>
      <c r="R24" s="11">
        <v>2000000</v>
      </c>
    </row>
    <row r="25" spans="1:18" x14ac:dyDescent="0.3">
      <c r="A25">
        <v>3000067812</v>
      </c>
      <c r="B25" t="s">
        <v>358</v>
      </c>
      <c r="C25">
        <v>2000055658</v>
      </c>
      <c r="D25" t="s">
        <v>136</v>
      </c>
      <c r="E25" t="str">
        <f t="shared" si="0"/>
        <v>M5C2</v>
      </c>
      <c r="F25" t="s">
        <v>1</v>
      </c>
      <c r="G25" t="s">
        <v>328</v>
      </c>
      <c r="H25">
        <v>50002675</v>
      </c>
      <c r="I25" t="s">
        <v>324</v>
      </c>
      <c r="J25" t="s">
        <v>308</v>
      </c>
      <c r="K25" t="s">
        <v>308</v>
      </c>
      <c r="L25" t="s">
        <v>22</v>
      </c>
      <c r="M25" t="s">
        <v>330</v>
      </c>
      <c r="N25" t="s">
        <v>297</v>
      </c>
      <c r="O25" t="s">
        <v>51</v>
      </c>
      <c r="P25" t="s">
        <v>51</v>
      </c>
      <c r="Q25" s="11">
        <v>1500000</v>
      </c>
      <c r="R25" s="11">
        <v>1500000</v>
      </c>
    </row>
    <row r="26" spans="1:18" x14ac:dyDescent="0.3">
      <c r="A26">
        <v>3000067847</v>
      </c>
      <c r="B26" t="s">
        <v>359</v>
      </c>
      <c r="C26">
        <v>2000055663</v>
      </c>
      <c r="D26" t="s">
        <v>136</v>
      </c>
      <c r="E26" t="str">
        <f t="shared" si="0"/>
        <v>M5C2</v>
      </c>
      <c r="F26" t="s">
        <v>1</v>
      </c>
      <c r="G26" t="s">
        <v>328</v>
      </c>
      <c r="H26">
        <v>50002675</v>
      </c>
      <c r="I26" t="s">
        <v>324</v>
      </c>
      <c r="J26" t="s">
        <v>360</v>
      </c>
      <c r="K26" t="s">
        <v>360</v>
      </c>
      <c r="L26" t="s">
        <v>22</v>
      </c>
      <c r="M26" t="s">
        <v>330</v>
      </c>
      <c r="N26" t="s">
        <v>297</v>
      </c>
      <c r="O26" t="s">
        <v>52</v>
      </c>
      <c r="P26" t="s">
        <v>52</v>
      </c>
      <c r="Q26" s="11">
        <v>9058203</v>
      </c>
      <c r="R26" s="11">
        <v>9058203</v>
      </c>
    </row>
    <row r="27" spans="1:18" x14ac:dyDescent="0.3">
      <c r="A27">
        <v>3000067848</v>
      </c>
      <c r="B27" t="s">
        <v>361</v>
      </c>
      <c r="C27">
        <v>2000055663</v>
      </c>
      <c r="D27" t="s">
        <v>136</v>
      </c>
      <c r="E27" t="str">
        <f t="shared" si="0"/>
        <v>M5C2</v>
      </c>
      <c r="F27" t="s">
        <v>1</v>
      </c>
      <c r="G27" t="s">
        <v>328</v>
      </c>
      <c r="H27">
        <v>50002675</v>
      </c>
      <c r="I27" t="s">
        <v>324</v>
      </c>
      <c r="J27" t="s">
        <v>362</v>
      </c>
      <c r="K27" t="s">
        <v>362</v>
      </c>
      <c r="L27" t="s">
        <v>22</v>
      </c>
      <c r="M27" t="s">
        <v>330</v>
      </c>
      <c r="N27" t="s">
        <v>297</v>
      </c>
      <c r="O27" t="s">
        <v>53</v>
      </c>
      <c r="P27" t="s">
        <v>53</v>
      </c>
      <c r="Q27" s="11">
        <v>1980000</v>
      </c>
      <c r="R27" s="11">
        <v>1980000</v>
      </c>
    </row>
    <row r="28" spans="1:18" x14ac:dyDescent="0.3">
      <c r="A28">
        <v>3000067849</v>
      </c>
      <c r="B28" t="s">
        <v>363</v>
      </c>
      <c r="C28">
        <v>2000055663</v>
      </c>
      <c r="D28" t="s">
        <v>136</v>
      </c>
      <c r="E28" t="str">
        <f t="shared" si="0"/>
        <v>M5C2</v>
      </c>
      <c r="F28" t="s">
        <v>1</v>
      </c>
      <c r="G28" t="s">
        <v>328</v>
      </c>
      <c r="H28">
        <v>50002675</v>
      </c>
      <c r="I28" t="s">
        <v>324</v>
      </c>
      <c r="J28" t="s">
        <v>308</v>
      </c>
      <c r="K28" t="s">
        <v>364</v>
      </c>
      <c r="L28" t="s">
        <v>22</v>
      </c>
      <c r="M28" t="s">
        <v>330</v>
      </c>
      <c r="N28" t="s">
        <v>297</v>
      </c>
      <c r="O28" t="s">
        <v>54</v>
      </c>
      <c r="P28" t="s">
        <v>54</v>
      </c>
      <c r="Q28" s="11">
        <v>1515000</v>
      </c>
      <c r="R28" s="11">
        <v>1500000</v>
      </c>
    </row>
    <row r="29" spans="1:18" x14ac:dyDescent="0.3">
      <c r="A29">
        <v>3000067851</v>
      </c>
      <c r="B29" t="s">
        <v>365</v>
      </c>
      <c r="C29">
        <v>2000055663</v>
      </c>
      <c r="D29" t="s">
        <v>136</v>
      </c>
      <c r="E29" t="str">
        <f t="shared" si="0"/>
        <v>M5C2</v>
      </c>
      <c r="F29" t="s">
        <v>1</v>
      </c>
      <c r="G29" t="s">
        <v>328</v>
      </c>
      <c r="H29">
        <v>50002675</v>
      </c>
      <c r="I29" t="s">
        <v>324</v>
      </c>
      <c r="J29" t="s">
        <v>366</v>
      </c>
      <c r="K29" t="s">
        <v>366</v>
      </c>
      <c r="L29" t="s">
        <v>22</v>
      </c>
      <c r="M29" t="s">
        <v>330</v>
      </c>
      <c r="N29" t="s">
        <v>297</v>
      </c>
      <c r="O29" t="s">
        <v>55</v>
      </c>
      <c r="P29" t="s">
        <v>55</v>
      </c>
      <c r="Q29" s="11">
        <v>1000000</v>
      </c>
      <c r="R29" s="11">
        <v>1000000</v>
      </c>
    </row>
    <row r="30" spans="1:18" x14ac:dyDescent="0.3">
      <c r="A30">
        <v>3000067853</v>
      </c>
      <c r="B30" t="s">
        <v>367</v>
      </c>
      <c r="C30">
        <v>2000055663</v>
      </c>
      <c r="D30" t="s">
        <v>136</v>
      </c>
      <c r="E30" t="str">
        <f t="shared" si="0"/>
        <v>M5C2</v>
      </c>
      <c r="F30" t="s">
        <v>1</v>
      </c>
      <c r="G30" t="s">
        <v>328</v>
      </c>
      <c r="H30">
        <v>50002675</v>
      </c>
      <c r="I30" t="s">
        <v>324</v>
      </c>
      <c r="J30" t="s">
        <v>368</v>
      </c>
      <c r="K30" t="s">
        <v>369</v>
      </c>
      <c r="L30" t="s">
        <v>22</v>
      </c>
      <c r="M30" t="s">
        <v>330</v>
      </c>
      <c r="N30" t="s">
        <v>297</v>
      </c>
      <c r="O30" t="s">
        <v>56</v>
      </c>
      <c r="P30" t="s">
        <v>56</v>
      </c>
      <c r="Q30" s="11">
        <v>540000</v>
      </c>
      <c r="R30" s="11">
        <v>520000</v>
      </c>
    </row>
    <row r="31" spans="1:18" x14ac:dyDescent="0.3">
      <c r="A31">
        <v>3000067854</v>
      </c>
      <c r="B31" t="s">
        <v>370</v>
      </c>
      <c r="C31">
        <v>2000055663</v>
      </c>
      <c r="D31" t="s">
        <v>136</v>
      </c>
      <c r="E31" t="str">
        <f t="shared" si="0"/>
        <v>M5C2</v>
      </c>
      <c r="F31" t="s">
        <v>1</v>
      </c>
      <c r="G31" t="s">
        <v>328</v>
      </c>
      <c r="H31">
        <v>50002675</v>
      </c>
      <c r="I31" t="s">
        <v>324</v>
      </c>
      <c r="J31" t="s">
        <v>371</v>
      </c>
      <c r="K31" t="s">
        <v>371</v>
      </c>
      <c r="L31" t="s">
        <v>22</v>
      </c>
      <c r="M31" t="s">
        <v>330</v>
      </c>
      <c r="N31" t="s">
        <v>297</v>
      </c>
      <c r="O31" t="s">
        <v>57</v>
      </c>
      <c r="P31" t="s">
        <v>57</v>
      </c>
      <c r="Q31" s="11">
        <v>375000</v>
      </c>
      <c r="R31" s="11">
        <v>375000</v>
      </c>
    </row>
    <row r="32" spans="1:18" x14ac:dyDescent="0.3">
      <c r="A32">
        <v>3000067856</v>
      </c>
      <c r="B32" t="s">
        <v>372</v>
      </c>
      <c r="C32">
        <v>2000055663</v>
      </c>
      <c r="D32" t="s">
        <v>136</v>
      </c>
      <c r="E32" t="str">
        <f t="shared" si="0"/>
        <v>M5C2</v>
      </c>
      <c r="F32" t="s">
        <v>1</v>
      </c>
      <c r="G32" t="s">
        <v>328</v>
      </c>
      <c r="H32">
        <v>50002675</v>
      </c>
      <c r="I32" t="s">
        <v>324</v>
      </c>
      <c r="J32" t="s">
        <v>373</v>
      </c>
      <c r="K32" t="s">
        <v>373</v>
      </c>
      <c r="L32" t="s">
        <v>22</v>
      </c>
      <c r="M32" t="s">
        <v>330</v>
      </c>
      <c r="N32" t="s">
        <v>297</v>
      </c>
      <c r="O32" t="s">
        <v>58</v>
      </c>
      <c r="P32" t="s">
        <v>58</v>
      </c>
      <c r="Q32" s="11">
        <v>55000</v>
      </c>
      <c r="R32" s="11">
        <v>55000</v>
      </c>
    </row>
    <row r="33" spans="1:18" x14ac:dyDescent="0.3">
      <c r="A33">
        <v>3000070962</v>
      </c>
      <c r="B33" t="s">
        <v>374</v>
      </c>
      <c r="C33">
        <v>2000065932</v>
      </c>
      <c r="D33" t="s">
        <v>136</v>
      </c>
      <c r="E33" t="str">
        <f t="shared" si="0"/>
        <v>M5C2</v>
      </c>
      <c r="F33" t="s">
        <v>3</v>
      </c>
      <c r="G33" t="s">
        <v>375</v>
      </c>
      <c r="H33">
        <v>50002675</v>
      </c>
      <c r="I33" t="s">
        <v>294</v>
      </c>
      <c r="J33" t="s">
        <v>376</v>
      </c>
      <c r="K33" t="s">
        <v>377</v>
      </c>
      <c r="L33" t="s">
        <v>22</v>
      </c>
      <c r="M33" t="s">
        <v>378</v>
      </c>
      <c r="N33" t="s">
        <v>297</v>
      </c>
      <c r="O33" t="s">
        <v>59</v>
      </c>
      <c r="P33" t="s">
        <v>59</v>
      </c>
      <c r="Q33" s="11">
        <v>5132000</v>
      </c>
      <c r="R33" s="11">
        <v>4058346.81</v>
      </c>
    </row>
    <row r="34" spans="1:18" x14ac:dyDescent="0.3">
      <c r="A34">
        <v>3000070968</v>
      </c>
      <c r="B34" t="s">
        <v>379</v>
      </c>
      <c r="C34">
        <v>2000065933</v>
      </c>
      <c r="D34" t="s">
        <v>136</v>
      </c>
      <c r="E34" t="str">
        <f t="shared" si="0"/>
        <v>M5C2</v>
      </c>
      <c r="F34" t="s">
        <v>3</v>
      </c>
      <c r="G34" t="s">
        <v>375</v>
      </c>
      <c r="H34">
        <v>50002675</v>
      </c>
      <c r="I34" t="s">
        <v>294</v>
      </c>
      <c r="J34" t="s">
        <v>380</v>
      </c>
      <c r="K34" t="s">
        <v>381</v>
      </c>
      <c r="L34" t="s">
        <v>22</v>
      </c>
      <c r="M34" t="s">
        <v>378</v>
      </c>
      <c r="N34" t="s">
        <v>297</v>
      </c>
      <c r="O34" t="s">
        <v>60</v>
      </c>
      <c r="P34" t="s">
        <v>60</v>
      </c>
      <c r="Q34" s="11">
        <v>6571974</v>
      </c>
      <c r="R34" s="11">
        <v>5165168.67</v>
      </c>
    </row>
    <row r="35" spans="1:18" x14ac:dyDescent="0.3">
      <c r="A35">
        <v>3000070985</v>
      </c>
      <c r="B35" t="s">
        <v>382</v>
      </c>
      <c r="C35">
        <v>2000065934</v>
      </c>
      <c r="D35" t="s">
        <v>136</v>
      </c>
      <c r="E35" t="str">
        <f t="shared" si="0"/>
        <v>M5C2</v>
      </c>
      <c r="F35" t="s">
        <v>3</v>
      </c>
      <c r="G35" t="s">
        <v>375</v>
      </c>
      <c r="H35">
        <v>50002675</v>
      </c>
      <c r="I35" t="s">
        <v>294</v>
      </c>
      <c r="J35" t="s">
        <v>383</v>
      </c>
      <c r="K35" t="s">
        <v>384</v>
      </c>
      <c r="L35" t="s">
        <v>22</v>
      </c>
      <c r="M35" t="s">
        <v>378</v>
      </c>
      <c r="N35" t="s">
        <v>297</v>
      </c>
      <c r="O35" t="s">
        <v>61</v>
      </c>
      <c r="P35" t="s">
        <v>61</v>
      </c>
      <c r="Q35" s="11">
        <v>5268600</v>
      </c>
      <c r="R35" s="11">
        <v>4150581.96</v>
      </c>
    </row>
    <row r="36" spans="1:18" x14ac:dyDescent="0.3">
      <c r="A36">
        <v>3000071001</v>
      </c>
      <c r="B36" t="s">
        <v>385</v>
      </c>
      <c r="C36">
        <v>2000065935</v>
      </c>
      <c r="D36" t="s">
        <v>136</v>
      </c>
      <c r="E36" t="str">
        <f t="shared" si="0"/>
        <v>M5C2</v>
      </c>
      <c r="F36" t="s">
        <v>3</v>
      </c>
      <c r="G36" t="s">
        <v>375</v>
      </c>
      <c r="H36">
        <v>50002675</v>
      </c>
      <c r="I36" t="s">
        <v>294</v>
      </c>
      <c r="J36" t="s">
        <v>386</v>
      </c>
      <c r="K36" t="s">
        <v>387</v>
      </c>
      <c r="L36" t="s">
        <v>22</v>
      </c>
      <c r="M36" t="s">
        <v>378</v>
      </c>
      <c r="N36" t="s">
        <v>297</v>
      </c>
      <c r="O36" t="s">
        <v>62</v>
      </c>
      <c r="P36" t="s">
        <v>62</v>
      </c>
      <c r="Q36" s="11">
        <v>7065600</v>
      </c>
      <c r="R36" s="11">
        <v>5430805.9100000001</v>
      </c>
    </row>
    <row r="37" spans="1:18" x14ac:dyDescent="0.3">
      <c r="A37">
        <v>3000071007</v>
      </c>
      <c r="B37" t="s">
        <v>388</v>
      </c>
      <c r="C37">
        <v>2000065936</v>
      </c>
      <c r="D37" t="s">
        <v>136</v>
      </c>
      <c r="E37" t="str">
        <f t="shared" si="0"/>
        <v>M5C2</v>
      </c>
      <c r="F37" t="s">
        <v>3</v>
      </c>
      <c r="G37" t="s">
        <v>375</v>
      </c>
      <c r="H37">
        <v>50002675</v>
      </c>
      <c r="I37" t="s">
        <v>294</v>
      </c>
      <c r="J37" t="s">
        <v>389</v>
      </c>
      <c r="K37" t="s">
        <v>390</v>
      </c>
      <c r="L37" t="s">
        <v>22</v>
      </c>
      <c r="M37" t="s">
        <v>378</v>
      </c>
      <c r="N37" t="s">
        <v>297</v>
      </c>
      <c r="O37" t="s">
        <v>63</v>
      </c>
      <c r="P37" t="s">
        <v>63</v>
      </c>
      <c r="Q37" s="11">
        <v>7440000</v>
      </c>
      <c r="R37" s="11">
        <v>5718579.5899999999</v>
      </c>
    </row>
    <row r="38" spans="1:18" x14ac:dyDescent="0.3">
      <c r="A38">
        <v>3000071023</v>
      </c>
      <c r="B38" t="s">
        <v>391</v>
      </c>
      <c r="C38">
        <v>2000065937</v>
      </c>
      <c r="D38" t="s">
        <v>136</v>
      </c>
      <c r="E38" t="str">
        <f t="shared" si="0"/>
        <v>M5C2</v>
      </c>
      <c r="F38" t="s">
        <v>3</v>
      </c>
      <c r="G38" t="s">
        <v>375</v>
      </c>
      <c r="H38">
        <v>50002675</v>
      </c>
      <c r="I38" t="s">
        <v>294</v>
      </c>
      <c r="J38" t="s">
        <v>392</v>
      </c>
      <c r="K38" t="s">
        <v>393</v>
      </c>
      <c r="L38" t="s">
        <v>22</v>
      </c>
      <c r="M38" t="s">
        <v>378</v>
      </c>
      <c r="N38" t="s">
        <v>297</v>
      </c>
      <c r="O38" t="s">
        <v>64</v>
      </c>
      <c r="P38" t="s">
        <v>64</v>
      </c>
      <c r="Q38" s="11">
        <v>2160000</v>
      </c>
      <c r="R38" s="11">
        <v>1844703.09</v>
      </c>
    </row>
    <row r="39" spans="1:18" x14ac:dyDescent="0.3">
      <c r="A39">
        <v>3000071029</v>
      </c>
      <c r="B39" t="s">
        <v>394</v>
      </c>
      <c r="C39">
        <v>2000065938</v>
      </c>
      <c r="D39" t="s">
        <v>136</v>
      </c>
      <c r="E39" t="str">
        <f t="shared" si="0"/>
        <v>M5C2</v>
      </c>
      <c r="F39" t="s">
        <v>3</v>
      </c>
      <c r="G39" t="s">
        <v>375</v>
      </c>
      <c r="H39">
        <v>50002675</v>
      </c>
      <c r="I39" t="s">
        <v>294</v>
      </c>
      <c r="J39" t="s">
        <v>395</v>
      </c>
      <c r="K39" t="s">
        <v>396</v>
      </c>
      <c r="L39" t="s">
        <v>22</v>
      </c>
      <c r="M39" t="s">
        <v>378</v>
      </c>
      <c r="N39" t="s">
        <v>297</v>
      </c>
      <c r="O39" t="s">
        <v>65</v>
      </c>
      <c r="P39" t="s">
        <v>65</v>
      </c>
      <c r="Q39" s="11">
        <v>3240000</v>
      </c>
      <c r="R39" s="11">
        <v>2767054.64</v>
      </c>
    </row>
    <row r="40" spans="1:18" x14ac:dyDescent="0.3">
      <c r="A40">
        <v>3000071055</v>
      </c>
      <c r="B40" t="s">
        <v>397</v>
      </c>
      <c r="C40">
        <v>2000065939</v>
      </c>
      <c r="D40" t="s">
        <v>136</v>
      </c>
      <c r="E40" t="str">
        <f t="shared" si="0"/>
        <v>M5C2</v>
      </c>
      <c r="F40" t="s">
        <v>3</v>
      </c>
      <c r="G40" t="s">
        <v>375</v>
      </c>
      <c r="H40">
        <v>50002675</v>
      </c>
      <c r="I40" t="s">
        <v>294</v>
      </c>
      <c r="J40" t="s">
        <v>395</v>
      </c>
      <c r="K40" t="s">
        <v>398</v>
      </c>
      <c r="L40" t="s">
        <v>22</v>
      </c>
      <c r="M40" t="s">
        <v>378</v>
      </c>
      <c r="N40" t="s">
        <v>297</v>
      </c>
      <c r="O40" t="s">
        <v>66</v>
      </c>
      <c r="P40" t="s">
        <v>66</v>
      </c>
      <c r="Q40" s="11">
        <v>3000000</v>
      </c>
      <c r="R40" s="11">
        <v>2767054.64</v>
      </c>
    </row>
    <row r="41" spans="1:18" x14ac:dyDescent="0.3">
      <c r="A41">
        <v>3000071072</v>
      </c>
      <c r="B41" t="s">
        <v>399</v>
      </c>
      <c r="C41">
        <v>2000065940</v>
      </c>
      <c r="D41" t="s">
        <v>136</v>
      </c>
      <c r="E41" t="str">
        <f t="shared" si="0"/>
        <v>M5C2</v>
      </c>
      <c r="F41" t="s">
        <v>3</v>
      </c>
      <c r="G41" t="s">
        <v>375</v>
      </c>
      <c r="H41">
        <v>50002675</v>
      </c>
      <c r="I41" t="s">
        <v>294</v>
      </c>
      <c r="J41" t="s">
        <v>400</v>
      </c>
      <c r="K41" t="s">
        <v>401</v>
      </c>
      <c r="L41" t="s">
        <v>22</v>
      </c>
      <c r="M41" t="s">
        <v>378</v>
      </c>
      <c r="N41" t="s">
        <v>297</v>
      </c>
      <c r="O41" t="s">
        <v>67</v>
      </c>
      <c r="P41" t="s">
        <v>67</v>
      </c>
      <c r="Q41" s="11">
        <v>2489737.36</v>
      </c>
      <c r="R41" s="11">
        <v>1890820.67</v>
      </c>
    </row>
    <row r="42" spans="1:18" x14ac:dyDescent="0.3">
      <c r="A42">
        <v>3000071079</v>
      </c>
      <c r="B42" t="s">
        <v>402</v>
      </c>
      <c r="C42">
        <v>2000065941</v>
      </c>
      <c r="D42" t="s">
        <v>136</v>
      </c>
      <c r="E42" t="str">
        <f t="shared" si="0"/>
        <v>M5C2</v>
      </c>
      <c r="F42" t="s">
        <v>3</v>
      </c>
      <c r="G42" t="s">
        <v>375</v>
      </c>
      <c r="H42">
        <v>50002675</v>
      </c>
      <c r="I42" t="s">
        <v>294</v>
      </c>
      <c r="J42" t="s">
        <v>403</v>
      </c>
      <c r="K42" t="s">
        <v>404</v>
      </c>
      <c r="L42" t="s">
        <v>22</v>
      </c>
      <c r="M42" t="s">
        <v>378</v>
      </c>
      <c r="N42" t="s">
        <v>297</v>
      </c>
      <c r="O42" t="s">
        <v>68</v>
      </c>
      <c r="P42" t="s">
        <v>68</v>
      </c>
      <c r="Q42" s="11">
        <v>2659200</v>
      </c>
      <c r="R42" s="11">
        <v>1936938.25</v>
      </c>
    </row>
    <row r="43" spans="1:18" x14ac:dyDescent="0.3">
      <c r="A43">
        <v>3000071096</v>
      </c>
      <c r="B43" t="s">
        <v>405</v>
      </c>
      <c r="C43">
        <v>2000065942</v>
      </c>
      <c r="D43" t="s">
        <v>136</v>
      </c>
      <c r="E43" t="str">
        <f t="shared" si="0"/>
        <v>M5C2</v>
      </c>
      <c r="F43" t="s">
        <v>3</v>
      </c>
      <c r="G43" t="s">
        <v>375</v>
      </c>
      <c r="H43">
        <v>50002675</v>
      </c>
      <c r="I43" t="s">
        <v>294</v>
      </c>
      <c r="J43" t="s">
        <v>406</v>
      </c>
      <c r="K43" t="s">
        <v>407</v>
      </c>
      <c r="L43" t="s">
        <v>22</v>
      </c>
      <c r="M43" t="s">
        <v>378</v>
      </c>
      <c r="N43" t="s">
        <v>297</v>
      </c>
      <c r="O43" t="s">
        <v>69</v>
      </c>
      <c r="P43" t="s">
        <v>69</v>
      </c>
      <c r="Q43" s="11">
        <v>2281500</v>
      </c>
      <c r="R43" s="11">
        <v>1660232.79</v>
      </c>
    </row>
    <row r="44" spans="1:18" x14ac:dyDescent="0.3">
      <c r="A44">
        <v>3000071113</v>
      </c>
      <c r="B44" t="s">
        <v>408</v>
      </c>
      <c r="C44">
        <v>2000065943</v>
      </c>
      <c r="D44" t="s">
        <v>136</v>
      </c>
      <c r="E44" t="str">
        <f t="shared" si="0"/>
        <v>M5C2</v>
      </c>
      <c r="F44" t="s">
        <v>3</v>
      </c>
      <c r="G44" t="s">
        <v>375</v>
      </c>
      <c r="H44">
        <v>50002675</v>
      </c>
      <c r="I44" t="s">
        <v>294</v>
      </c>
      <c r="J44" t="s">
        <v>409</v>
      </c>
      <c r="K44" t="s">
        <v>410</v>
      </c>
      <c r="L44" t="s">
        <v>22</v>
      </c>
      <c r="M44" t="s">
        <v>378</v>
      </c>
      <c r="N44" t="s">
        <v>297</v>
      </c>
      <c r="O44" t="s">
        <v>70</v>
      </c>
      <c r="P44" t="s">
        <v>70</v>
      </c>
      <c r="Q44" s="11">
        <v>4933500</v>
      </c>
      <c r="R44" s="11">
        <v>3597171.04</v>
      </c>
    </row>
    <row r="45" spans="1:18" x14ac:dyDescent="0.3">
      <c r="A45">
        <v>3000071120</v>
      </c>
      <c r="B45" t="s">
        <v>411</v>
      </c>
      <c r="C45">
        <v>2000065944</v>
      </c>
      <c r="D45" t="s">
        <v>136</v>
      </c>
      <c r="E45" t="str">
        <f t="shared" si="0"/>
        <v>M5C2</v>
      </c>
      <c r="F45" t="s">
        <v>3</v>
      </c>
      <c r="G45" t="s">
        <v>375</v>
      </c>
      <c r="H45">
        <v>50002675</v>
      </c>
      <c r="I45" t="s">
        <v>294</v>
      </c>
      <c r="J45" t="s">
        <v>412</v>
      </c>
      <c r="K45" t="s">
        <v>413</v>
      </c>
      <c r="L45" t="s">
        <v>22</v>
      </c>
      <c r="M45" t="s">
        <v>378</v>
      </c>
      <c r="N45" t="s">
        <v>297</v>
      </c>
      <c r="O45" t="s">
        <v>71</v>
      </c>
      <c r="P45" t="s">
        <v>71</v>
      </c>
      <c r="Q45" s="11">
        <v>1203750</v>
      </c>
      <c r="R45" s="11">
        <v>922351.55</v>
      </c>
    </row>
    <row r="46" spans="1:18" x14ac:dyDescent="0.3">
      <c r="A46">
        <v>3000071137</v>
      </c>
      <c r="B46" t="s">
        <v>414</v>
      </c>
      <c r="C46">
        <v>2000065945</v>
      </c>
      <c r="D46" t="s">
        <v>136</v>
      </c>
      <c r="E46" t="str">
        <f t="shared" si="0"/>
        <v>M5C2</v>
      </c>
      <c r="F46" t="s">
        <v>3</v>
      </c>
      <c r="G46" t="s">
        <v>375</v>
      </c>
      <c r="H46">
        <v>50002675</v>
      </c>
      <c r="I46" t="s">
        <v>294</v>
      </c>
      <c r="J46" t="s">
        <v>415</v>
      </c>
      <c r="K46" t="s">
        <v>416</v>
      </c>
      <c r="L46" t="s">
        <v>22</v>
      </c>
      <c r="M46" t="s">
        <v>378</v>
      </c>
      <c r="N46" t="s">
        <v>297</v>
      </c>
      <c r="O46" t="s">
        <v>72</v>
      </c>
      <c r="P46" t="s">
        <v>72</v>
      </c>
      <c r="Q46" s="11">
        <v>1093750</v>
      </c>
      <c r="R46" s="11">
        <v>830116.39</v>
      </c>
    </row>
    <row r="47" spans="1:18" x14ac:dyDescent="0.3">
      <c r="A47">
        <v>3000071154</v>
      </c>
      <c r="B47" t="s">
        <v>417</v>
      </c>
      <c r="C47">
        <v>2000065946</v>
      </c>
      <c r="D47" t="s">
        <v>136</v>
      </c>
      <c r="E47" t="str">
        <f t="shared" si="0"/>
        <v>M5C2</v>
      </c>
      <c r="F47" t="s">
        <v>3</v>
      </c>
      <c r="G47" t="s">
        <v>375</v>
      </c>
      <c r="H47">
        <v>50002675</v>
      </c>
      <c r="I47" t="s">
        <v>294</v>
      </c>
      <c r="J47" t="s">
        <v>418</v>
      </c>
      <c r="K47" t="s">
        <v>419</v>
      </c>
      <c r="L47" t="s">
        <v>22</v>
      </c>
      <c r="M47" t="s">
        <v>378</v>
      </c>
      <c r="N47" t="s">
        <v>297</v>
      </c>
      <c r="O47" t="s">
        <v>73</v>
      </c>
      <c r="P47" t="s">
        <v>73</v>
      </c>
      <c r="Q47" s="11">
        <v>2761000</v>
      </c>
      <c r="R47" s="11">
        <v>2029173.4</v>
      </c>
    </row>
    <row r="48" spans="1:18" x14ac:dyDescent="0.3">
      <c r="A48">
        <v>3000071171</v>
      </c>
      <c r="B48" t="s">
        <v>420</v>
      </c>
      <c r="C48">
        <v>2000065947</v>
      </c>
      <c r="D48" t="s">
        <v>136</v>
      </c>
      <c r="E48" t="str">
        <f t="shared" si="0"/>
        <v>M5C2</v>
      </c>
      <c r="F48" t="s">
        <v>3</v>
      </c>
      <c r="G48" t="s">
        <v>375</v>
      </c>
      <c r="H48">
        <v>50002675</v>
      </c>
      <c r="I48" t="s">
        <v>294</v>
      </c>
      <c r="J48" t="s">
        <v>421</v>
      </c>
      <c r="K48" t="s">
        <v>422</v>
      </c>
      <c r="L48" t="s">
        <v>22</v>
      </c>
      <c r="M48" t="s">
        <v>378</v>
      </c>
      <c r="N48" t="s">
        <v>297</v>
      </c>
      <c r="O48" t="s">
        <v>74</v>
      </c>
      <c r="P48" t="s">
        <v>74</v>
      </c>
      <c r="Q48" s="11">
        <v>8557500</v>
      </c>
      <c r="R48" s="11">
        <v>6456460.8300000001</v>
      </c>
    </row>
    <row r="49" spans="1:18" x14ac:dyDescent="0.3">
      <c r="A49">
        <v>3000071178</v>
      </c>
      <c r="B49" t="s">
        <v>423</v>
      </c>
      <c r="C49">
        <v>2000065948</v>
      </c>
      <c r="D49" t="s">
        <v>136</v>
      </c>
      <c r="E49" t="str">
        <f t="shared" si="0"/>
        <v>M5C2</v>
      </c>
      <c r="F49" t="s">
        <v>3</v>
      </c>
      <c r="G49" t="s">
        <v>375</v>
      </c>
      <c r="H49">
        <v>50002675</v>
      </c>
      <c r="I49" t="s">
        <v>294</v>
      </c>
      <c r="J49" t="s">
        <v>424</v>
      </c>
      <c r="K49" t="s">
        <v>425</v>
      </c>
      <c r="L49" t="s">
        <v>22</v>
      </c>
      <c r="M49" t="s">
        <v>378</v>
      </c>
      <c r="N49" t="s">
        <v>297</v>
      </c>
      <c r="O49" t="s">
        <v>75</v>
      </c>
      <c r="P49" t="s">
        <v>75</v>
      </c>
      <c r="Q49" s="11">
        <v>2365199.12</v>
      </c>
      <c r="R49" s="11">
        <v>1798585.52</v>
      </c>
    </row>
    <row r="50" spans="1:18" x14ac:dyDescent="0.3">
      <c r="A50">
        <v>3000071195</v>
      </c>
      <c r="B50" t="s">
        <v>426</v>
      </c>
      <c r="C50">
        <v>2000065949</v>
      </c>
      <c r="D50" t="s">
        <v>136</v>
      </c>
      <c r="E50" t="str">
        <f t="shared" si="0"/>
        <v>M5C2</v>
      </c>
      <c r="F50" t="s">
        <v>3</v>
      </c>
      <c r="G50" t="s">
        <v>375</v>
      </c>
      <c r="H50">
        <v>50002675</v>
      </c>
      <c r="I50" t="s">
        <v>294</v>
      </c>
      <c r="J50" t="s">
        <v>427</v>
      </c>
      <c r="K50" t="s">
        <v>428</v>
      </c>
      <c r="L50" t="s">
        <v>22</v>
      </c>
      <c r="M50" t="s">
        <v>378</v>
      </c>
      <c r="N50" t="s">
        <v>297</v>
      </c>
      <c r="O50" t="s">
        <v>76</v>
      </c>
      <c r="P50" t="s">
        <v>76</v>
      </c>
      <c r="Q50" s="11">
        <v>1564636</v>
      </c>
      <c r="R50" s="11">
        <v>1152939.43</v>
      </c>
    </row>
    <row r="51" spans="1:18" x14ac:dyDescent="0.3">
      <c r="A51">
        <v>3000071212</v>
      </c>
      <c r="B51" t="s">
        <v>429</v>
      </c>
      <c r="C51">
        <v>2000065950</v>
      </c>
      <c r="D51" t="s">
        <v>136</v>
      </c>
      <c r="E51" t="str">
        <f t="shared" si="0"/>
        <v>M5C2</v>
      </c>
      <c r="F51" t="s">
        <v>3</v>
      </c>
      <c r="G51" t="s">
        <v>375</v>
      </c>
      <c r="H51">
        <v>50002675</v>
      </c>
      <c r="I51" t="s">
        <v>294</v>
      </c>
      <c r="J51" t="s">
        <v>430</v>
      </c>
      <c r="K51" t="s">
        <v>431</v>
      </c>
      <c r="L51" t="s">
        <v>22</v>
      </c>
      <c r="M51" t="s">
        <v>378</v>
      </c>
      <c r="N51" t="s">
        <v>297</v>
      </c>
      <c r="O51" t="s">
        <v>77</v>
      </c>
      <c r="P51" t="s">
        <v>77</v>
      </c>
      <c r="Q51" s="11">
        <v>2258190</v>
      </c>
      <c r="R51" s="11">
        <v>2009545.76</v>
      </c>
    </row>
    <row r="52" spans="1:18" x14ac:dyDescent="0.3">
      <c r="A52">
        <v>3000071219</v>
      </c>
      <c r="B52" t="s">
        <v>432</v>
      </c>
      <c r="C52">
        <v>2000065951</v>
      </c>
      <c r="D52" t="s">
        <v>136</v>
      </c>
      <c r="E52" t="str">
        <f t="shared" si="0"/>
        <v>M5C2</v>
      </c>
      <c r="F52" t="s">
        <v>3</v>
      </c>
      <c r="G52" t="s">
        <v>375</v>
      </c>
      <c r="H52">
        <v>50002675</v>
      </c>
      <c r="I52" t="s">
        <v>294</v>
      </c>
      <c r="J52" t="s">
        <v>433</v>
      </c>
      <c r="K52" t="s">
        <v>434</v>
      </c>
      <c r="L52" t="s">
        <v>22</v>
      </c>
      <c r="M52" t="s">
        <v>378</v>
      </c>
      <c r="N52" t="s">
        <v>297</v>
      </c>
      <c r="O52" t="s">
        <v>78</v>
      </c>
      <c r="P52" t="s">
        <v>78</v>
      </c>
      <c r="Q52" s="11">
        <v>1155958.3999999999</v>
      </c>
      <c r="R52" s="11">
        <v>876233.97</v>
      </c>
    </row>
    <row r="53" spans="1:18" x14ac:dyDescent="0.3">
      <c r="A53">
        <v>3000071236</v>
      </c>
      <c r="B53" t="s">
        <v>435</v>
      </c>
      <c r="C53">
        <v>2000065952</v>
      </c>
      <c r="D53" t="s">
        <v>136</v>
      </c>
      <c r="E53" t="str">
        <f t="shared" si="0"/>
        <v>M5C2</v>
      </c>
      <c r="F53" t="s">
        <v>3</v>
      </c>
      <c r="G53" t="s">
        <v>375</v>
      </c>
      <c r="H53">
        <v>50002675</v>
      </c>
      <c r="I53" t="s">
        <v>294</v>
      </c>
      <c r="J53" t="s">
        <v>436</v>
      </c>
      <c r="K53" t="s">
        <v>437</v>
      </c>
      <c r="L53" t="s">
        <v>22</v>
      </c>
      <c r="M53" t="s">
        <v>378</v>
      </c>
      <c r="N53" t="s">
        <v>297</v>
      </c>
      <c r="O53" t="s">
        <v>79</v>
      </c>
      <c r="P53" t="s">
        <v>79</v>
      </c>
      <c r="Q53" s="11">
        <v>738208</v>
      </c>
      <c r="R53" s="11">
        <v>553410.93000000005</v>
      </c>
    </row>
    <row r="54" spans="1:18" x14ac:dyDescent="0.3">
      <c r="A54">
        <v>3000071253</v>
      </c>
      <c r="B54" t="s">
        <v>438</v>
      </c>
      <c r="C54">
        <v>2000065953</v>
      </c>
      <c r="D54" t="s">
        <v>136</v>
      </c>
      <c r="E54" t="str">
        <f t="shared" si="0"/>
        <v>M5C2</v>
      </c>
      <c r="F54" t="s">
        <v>3</v>
      </c>
      <c r="G54" t="s">
        <v>375</v>
      </c>
      <c r="H54">
        <v>50002675</v>
      </c>
      <c r="I54" t="s">
        <v>294</v>
      </c>
      <c r="J54" t="s">
        <v>439</v>
      </c>
      <c r="K54" t="s">
        <v>440</v>
      </c>
      <c r="L54" t="s">
        <v>22</v>
      </c>
      <c r="M54" t="s">
        <v>378</v>
      </c>
      <c r="N54" t="s">
        <v>297</v>
      </c>
      <c r="O54" t="s">
        <v>80</v>
      </c>
      <c r="P54" t="s">
        <v>80</v>
      </c>
      <c r="Q54" s="11">
        <v>2287788</v>
      </c>
      <c r="R54" s="11">
        <v>1706350.36</v>
      </c>
    </row>
    <row r="55" spans="1:18" x14ac:dyDescent="0.3">
      <c r="A55">
        <v>3000071260</v>
      </c>
      <c r="B55" t="s">
        <v>441</v>
      </c>
      <c r="C55">
        <v>2000065954</v>
      </c>
      <c r="D55" t="s">
        <v>136</v>
      </c>
      <c r="E55" t="str">
        <f t="shared" si="0"/>
        <v>M5C2</v>
      </c>
      <c r="F55" t="s">
        <v>3</v>
      </c>
      <c r="G55" t="s">
        <v>375</v>
      </c>
      <c r="H55">
        <v>50002675</v>
      </c>
      <c r="I55" t="s">
        <v>294</v>
      </c>
      <c r="J55" t="s">
        <v>392</v>
      </c>
      <c r="K55" t="s">
        <v>442</v>
      </c>
      <c r="L55" t="s">
        <v>22</v>
      </c>
      <c r="M55" t="s">
        <v>378</v>
      </c>
      <c r="N55" t="s">
        <v>297</v>
      </c>
      <c r="O55" t="s">
        <v>81</v>
      </c>
      <c r="P55" t="s">
        <v>81</v>
      </c>
      <c r="Q55" s="11">
        <v>2391537.2799999998</v>
      </c>
      <c r="R55" s="11">
        <v>1844703.09</v>
      </c>
    </row>
    <row r="56" spans="1:18" x14ac:dyDescent="0.3">
      <c r="A56">
        <v>3000071277</v>
      </c>
      <c r="B56" t="s">
        <v>443</v>
      </c>
      <c r="C56">
        <v>2000065955</v>
      </c>
      <c r="D56" t="s">
        <v>136</v>
      </c>
      <c r="E56" t="str">
        <f t="shared" si="0"/>
        <v>M5C2</v>
      </c>
      <c r="F56" t="s">
        <v>3</v>
      </c>
      <c r="G56" t="s">
        <v>375</v>
      </c>
      <c r="H56">
        <v>50002675</v>
      </c>
      <c r="I56" t="s">
        <v>294</v>
      </c>
      <c r="J56" t="s">
        <v>444</v>
      </c>
      <c r="K56" t="s">
        <v>445</v>
      </c>
      <c r="L56" t="s">
        <v>22</v>
      </c>
      <c r="M56" t="s">
        <v>378</v>
      </c>
      <c r="N56" t="s">
        <v>297</v>
      </c>
      <c r="O56" t="s">
        <v>82</v>
      </c>
      <c r="P56" t="s">
        <v>82</v>
      </c>
      <c r="Q56" s="11">
        <v>6342732.2300000004</v>
      </c>
      <c r="R56" s="11">
        <v>4888463.2</v>
      </c>
    </row>
    <row r="57" spans="1:18" x14ac:dyDescent="0.3">
      <c r="A57">
        <v>3000071294</v>
      </c>
      <c r="B57" t="s">
        <v>446</v>
      </c>
      <c r="C57">
        <v>2000065956</v>
      </c>
      <c r="D57" t="s">
        <v>136</v>
      </c>
      <c r="E57" t="str">
        <f t="shared" si="0"/>
        <v>M5C2</v>
      </c>
      <c r="F57" t="s">
        <v>3</v>
      </c>
      <c r="G57" t="s">
        <v>375</v>
      </c>
      <c r="H57">
        <v>50002675</v>
      </c>
      <c r="I57" t="s">
        <v>294</v>
      </c>
      <c r="J57" t="s">
        <v>395</v>
      </c>
      <c r="K57" t="s">
        <v>447</v>
      </c>
      <c r="L57" t="s">
        <v>22</v>
      </c>
      <c r="M57" t="s">
        <v>378</v>
      </c>
      <c r="N57" t="s">
        <v>297</v>
      </c>
      <c r="O57" t="s">
        <v>83</v>
      </c>
      <c r="P57" t="s">
        <v>83</v>
      </c>
      <c r="Q57" s="11">
        <v>3591668.48</v>
      </c>
      <c r="R57" s="11">
        <v>2767054.64</v>
      </c>
    </row>
    <row r="58" spans="1:18" x14ac:dyDescent="0.3">
      <c r="A58">
        <v>3000071311</v>
      </c>
      <c r="B58" t="s">
        <v>448</v>
      </c>
      <c r="C58">
        <v>2000065957</v>
      </c>
      <c r="D58" t="s">
        <v>136</v>
      </c>
      <c r="E58" t="str">
        <f t="shared" si="0"/>
        <v>M5C2</v>
      </c>
      <c r="F58" t="s">
        <v>3</v>
      </c>
      <c r="G58" t="s">
        <v>375</v>
      </c>
      <c r="H58">
        <v>50002675</v>
      </c>
      <c r="I58" t="s">
        <v>294</v>
      </c>
      <c r="J58" t="s">
        <v>449</v>
      </c>
      <c r="K58" t="s">
        <v>450</v>
      </c>
      <c r="L58" t="s">
        <v>22</v>
      </c>
      <c r="M58" t="s">
        <v>378</v>
      </c>
      <c r="N58" t="s">
        <v>297</v>
      </c>
      <c r="O58" t="s">
        <v>84</v>
      </c>
      <c r="P58" t="s">
        <v>84</v>
      </c>
      <c r="Q58" s="11">
        <v>5626996.3399999999</v>
      </c>
      <c r="R58" s="11">
        <v>4335052.2699999996</v>
      </c>
    </row>
    <row r="59" spans="1:18" x14ac:dyDescent="0.3">
      <c r="A59">
        <v>3000071318</v>
      </c>
      <c r="B59" t="s">
        <v>451</v>
      </c>
      <c r="C59">
        <v>2000065958</v>
      </c>
      <c r="D59" t="s">
        <v>136</v>
      </c>
      <c r="E59" t="str">
        <f t="shared" si="0"/>
        <v>M5C2</v>
      </c>
      <c r="F59" t="s">
        <v>3</v>
      </c>
      <c r="G59" t="s">
        <v>375</v>
      </c>
      <c r="H59">
        <v>50002675</v>
      </c>
      <c r="I59" t="s">
        <v>294</v>
      </c>
      <c r="J59" t="s">
        <v>452</v>
      </c>
      <c r="K59" t="s">
        <v>453</v>
      </c>
      <c r="L59" t="s">
        <v>22</v>
      </c>
      <c r="M59" t="s">
        <v>378</v>
      </c>
      <c r="N59" t="s">
        <v>297</v>
      </c>
      <c r="O59" t="s">
        <v>85</v>
      </c>
      <c r="P59" t="s">
        <v>85</v>
      </c>
      <c r="Q59" s="11">
        <v>4538275</v>
      </c>
      <c r="R59" s="11">
        <v>4185885.07</v>
      </c>
    </row>
    <row r="60" spans="1:18" x14ac:dyDescent="0.3">
      <c r="A60">
        <v>3000071335</v>
      </c>
      <c r="B60" t="s">
        <v>454</v>
      </c>
      <c r="C60">
        <v>2000065959</v>
      </c>
      <c r="D60" t="s">
        <v>136</v>
      </c>
      <c r="E60" t="str">
        <f t="shared" si="0"/>
        <v>M5C2</v>
      </c>
      <c r="F60" t="s">
        <v>3</v>
      </c>
      <c r="G60" t="s">
        <v>375</v>
      </c>
      <c r="H60">
        <v>50002675</v>
      </c>
      <c r="I60" t="s">
        <v>294</v>
      </c>
      <c r="J60" t="s">
        <v>392</v>
      </c>
      <c r="K60" t="s">
        <v>455</v>
      </c>
      <c r="L60" t="s">
        <v>22</v>
      </c>
      <c r="M60" t="s">
        <v>378</v>
      </c>
      <c r="N60" t="s">
        <v>297</v>
      </c>
      <c r="O60" t="s">
        <v>86</v>
      </c>
      <c r="P60" t="s">
        <v>86</v>
      </c>
      <c r="Q60" s="11">
        <v>2100000</v>
      </c>
      <c r="R60" s="11">
        <v>1844703.09</v>
      </c>
    </row>
    <row r="61" spans="1:18" x14ac:dyDescent="0.3">
      <c r="A61">
        <v>3000071521</v>
      </c>
      <c r="B61" t="s">
        <v>456</v>
      </c>
      <c r="C61">
        <v>2000065924</v>
      </c>
      <c r="D61" t="s">
        <v>136</v>
      </c>
      <c r="E61" t="str">
        <f t="shared" si="0"/>
        <v>M5C2</v>
      </c>
      <c r="F61" t="s">
        <v>3</v>
      </c>
      <c r="G61" t="s">
        <v>375</v>
      </c>
      <c r="H61">
        <v>50002675</v>
      </c>
      <c r="I61" t="s">
        <v>294</v>
      </c>
      <c r="J61" t="s">
        <v>457</v>
      </c>
      <c r="K61" t="s">
        <v>458</v>
      </c>
      <c r="L61" t="s">
        <v>22</v>
      </c>
      <c r="M61" t="s">
        <v>378</v>
      </c>
      <c r="N61" t="s">
        <v>297</v>
      </c>
      <c r="O61" t="s">
        <v>87</v>
      </c>
      <c r="P61" t="s">
        <v>87</v>
      </c>
      <c r="Q61" s="11">
        <v>5315485</v>
      </c>
      <c r="R61" s="11">
        <v>4902745.82</v>
      </c>
    </row>
    <row r="62" spans="1:18" x14ac:dyDescent="0.3">
      <c r="A62">
        <v>3000071527</v>
      </c>
      <c r="B62" t="s">
        <v>459</v>
      </c>
      <c r="C62">
        <v>2000065925</v>
      </c>
      <c r="D62" t="s">
        <v>136</v>
      </c>
      <c r="E62" t="str">
        <f t="shared" si="0"/>
        <v>M5C2</v>
      </c>
      <c r="F62" t="s">
        <v>3</v>
      </c>
      <c r="G62" t="s">
        <v>375</v>
      </c>
      <c r="H62">
        <v>50002675</v>
      </c>
      <c r="I62" t="s">
        <v>294</v>
      </c>
      <c r="J62" t="s">
        <v>460</v>
      </c>
      <c r="K62" t="s">
        <v>461</v>
      </c>
      <c r="L62" t="s">
        <v>22</v>
      </c>
      <c r="M62" t="s">
        <v>378</v>
      </c>
      <c r="N62" t="s">
        <v>297</v>
      </c>
      <c r="O62" t="s">
        <v>88</v>
      </c>
      <c r="P62" t="s">
        <v>88</v>
      </c>
      <c r="Q62" s="11">
        <v>2449680</v>
      </c>
      <c r="R62" s="11">
        <v>2259466.14</v>
      </c>
    </row>
    <row r="63" spans="1:18" x14ac:dyDescent="0.3">
      <c r="A63">
        <v>3000071543</v>
      </c>
      <c r="B63" t="s">
        <v>90</v>
      </c>
      <c r="C63">
        <v>2000065926</v>
      </c>
      <c r="D63" t="s">
        <v>136</v>
      </c>
      <c r="E63" t="str">
        <f t="shared" si="0"/>
        <v>M5C2</v>
      </c>
      <c r="F63" t="s">
        <v>3</v>
      </c>
      <c r="G63" t="s">
        <v>375</v>
      </c>
      <c r="H63">
        <v>50002675</v>
      </c>
      <c r="I63" t="s">
        <v>294</v>
      </c>
      <c r="J63" t="s">
        <v>462</v>
      </c>
      <c r="K63" t="s">
        <v>463</v>
      </c>
      <c r="L63" t="s">
        <v>22</v>
      </c>
      <c r="M63" t="s">
        <v>378</v>
      </c>
      <c r="N63" t="s">
        <v>297</v>
      </c>
      <c r="O63" t="s">
        <v>89</v>
      </c>
      <c r="P63" t="s">
        <v>89</v>
      </c>
      <c r="Q63" s="11">
        <v>675000</v>
      </c>
      <c r="R63" s="11">
        <v>622587.29</v>
      </c>
    </row>
    <row r="64" spans="1:18" x14ac:dyDescent="0.3">
      <c r="A64">
        <v>3000071549</v>
      </c>
      <c r="B64" t="s">
        <v>464</v>
      </c>
      <c r="C64">
        <v>2000065927</v>
      </c>
      <c r="D64" t="s">
        <v>136</v>
      </c>
      <c r="E64" t="str">
        <f t="shared" si="0"/>
        <v>M5C2</v>
      </c>
      <c r="F64" t="s">
        <v>3</v>
      </c>
      <c r="G64" t="s">
        <v>375</v>
      </c>
      <c r="H64">
        <v>50002675</v>
      </c>
      <c r="I64" t="s">
        <v>294</v>
      </c>
      <c r="J64" t="s">
        <v>465</v>
      </c>
      <c r="K64" t="s">
        <v>466</v>
      </c>
      <c r="L64" t="s">
        <v>22</v>
      </c>
      <c r="M64" t="s">
        <v>378</v>
      </c>
      <c r="N64" t="s">
        <v>297</v>
      </c>
      <c r="O64" t="s">
        <v>91</v>
      </c>
      <c r="P64" t="s">
        <v>91</v>
      </c>
      <c r="Q64" s="11">
        <v>3280480</v>
      </c>
      <c r="R64" s="11">
        <v>2582584.33</v>
      </c>
    </row>
    <row r="65" spans="1:18" x14ac:dyDescent="0.3">
      <c r="A65">
        <v>3000071565</v>
      </c>
      <c r="B65" t="s">
        <v>467</v>
      </c>
      <c r="C65">
        <v>2000065928</v>
      </c>
      <c r="D65" t="s">
        <v>136</v>
      </c>
      <c r="E65" t="str">
        <f t="shared" si="0"/>
        <v>M5C2</v>
      </c>
      <c r="F65" t="s">
        <v>3</v>
      </c>
      <c r="G65" t="s">
        <v>375</v>
      </c>
      <c r="H65">
        <v>50002675</v>
      </c>
      <c r="I65" t="s">
        <v>294</v>
      </c>
      <c r="J65" t="s">
        <v>468</v>
      </c>
      <c r="K65" t="s">
        <v>469</v>
      </c>
      <c r="L65" t="s">
        <v>22</v>
      </c>
      <c r="M65" t="s">
        <v>378</v>
      </c>
      <c r="N65" t="s">
        <v>297</v>
      </c>
      <c r="O65" t="s">
        <v>92</v>
      </c>
      <c r="P65" t="s">
        <v>92</v>
      </c>
      <c r="Q65" s="11">
        <v>7315040</v>
      </c>
      <c r="R65" s="11">
        <v>5810814.75</v>
      </c>
    </row>
    <row r="66" spans="1:18" x14ac:dyDescent="0.3">
      <c r="A66">
        <v>3000071581</v>
      </c>
      <c r="B66" t="s">
        <v>470</v>
      </c>
      <c r="C66">
        <v>2000065929</v>
      </c>
      <c r="D66" t="s">
        <v>136</v>
      </c>
      <c r="E66" t="str">
        <f t="shared" si="0"/>
        <v>M5C2</v>
      </c>
      <c r="F66" t="s">
        <v>3</v>
      </c>
      <c r="G66" t="s">
        <v>375</v>
      </c>
      <c r="H66">
        <v>50002675</v>
      </c>
      <c r="I66" t="s">
        <v>294</v>
      </c>
      <c r="J66" t="s">
        <v>412</v>
      </c>
      <c r="K66" t="s">
        <v>471</v>
      </c>
      <c r="L66" t="s">
        <v>22</v>
      </c>
      <c r="M66" t="s">
        <v>378</v>
      </c>
      <c r="N66" t="s">
        <v>297</v>
      </c>
      <c r="O66" t="s">
        <v>93</v>
      </c>
      <c r="P66" t="s">
        <v>93</v>
      </c>
      <c r="Q66" s="11">
        <v>1167140</v>
      </c>
      <c r="R66" s="11">
        <v>922351.55</v>
      </c>
    </row>
    <row r="67" spans="1:18" x14ac:dyDescent="0.3">
      <c r="A67">
        <v>3000071587</v>
      </c>
      <c r="B67" t="s">
        <v>472</v>
      </c>
      <c r="C67">
        <v>2000065930</v>
      </c>
      <c r="D67" t="s">
        <v>136</v>
      </c>
      <c r="E67" t="str">
        <f t="shared" ref="E67:E130" si="1">+LEFT(F67,4)</f>
        <v>M5C2</v>
      </c>
      <c r="F67" t="s">
        <v>3</v>
      </c>
      <c r="G67" t="s">
        <v>375</v>
      </c>
      <c r="H67">
        <v>50002675</v>
      </c>
      <c r="I67" t="s">
        <v>294</v>
      </c>
      <c r="J67" t="s">
        <v>473</v>
      </c>
      <c r="K67" t="s">
        <v>474</v>
      </c>
      <c r="L67" t="s">
        <v>22</v>
      </c>
      <c r="M67" t="s">
        <v>378</v>
      </c>
      <c r="N67" t="s">
        <v>297</v>
      </c>
      <c r="O67" t="s">
        <v>94</v>
      </c>
      <c r="P67" t="s">
        <v>94</v>
      </c>
      <c r="Q67" s="11">
        <v>5857660</v>
      </c>
      <c r="R67" s="11">
        <v>4611757.74</v>
      </c>
    </row>
    <row r="68" spans="1:18" x14ac:dyDescent="0.3">
      <c r="A68">
        <v>3000071603</v>
      </c>
      <c r="B68" t="s">
        <v>475</v>
      </c>
      <c r="C68">
        <v>2000065931</v>
      </c>
      <c r="D68" t="s">
        <v>136</v>
      </c>
      <c r="E68" t="str">
        <f t="shared" si="1"/>
        <v>M5C2</v>
      </c>
      <c r="F68" t="s">
        <v>3</v>
      </c>
      <c r="G68" t="s">
        <v>375</v>
      </c>
      <c r="H68">
        <v>50002675</v>
      </c>
      <c r="I68" t="s">
        <v>294</v>
      </c>
      <c r="J68" t="s">
        <v>476</v>
      </c>
      <c r="K68" t="s">
        <v>477</v>
      </c>
      <c r="L68" t="s">
        <v>22</v>
      </c>
      <c r="M68" t="s">
        <v>378</v>
      </c>
      <c r="N68" t="s">
        <v>297</v>
      </c>
      <c r="O68" t="s">
        <v>95</v>
      </c>
      <c r="P68" t="s">
        <v>95</v>
      </c>
      <c r="Q68" s="11">
        <v>4649040</v>
      </c>
      <c r="R68" s="11">
        <v>3689406.19</v>
      </c>
    </row>
    <row r="69" spans="1:18" x14ac:dyDescent="0.3">
      <c r="A69">
        <v>3000086944</v>
      </c>
      <c r="B69" t="s">
        <v>478</v>
      </c>
      <c r="C69">
        <v>2000074519</v>
      </c>
      <c r="D69" t="s">
        <v>241</v>
      </c>
      <c r="E69" t="str">
        <f t="shared" si="1"/>
        <v>M1C1</v>
      </c>
      <c r="F69" t="s">
        <v>96</v>
      </c>
      <c r="G69" t="s">
        <v>479</v>
      </c>
      <c r="H69">
        <v>50002675</v>
      </c>
      <c r="I69" t="s">
        <v>480</v>
      </c>
      <c r="J69" t="s">
        <v>481</v>
      </c>
      <c r="K69" t="s">
        <v>481</v>
      </c>
      <c r="L69" t="s">
        <v>22</v>
      </c>
      <c r="M69" t="s">
        <v>482</v>
      </c>
      <c r="N69" t="s">
        <v>297</v>
      </c>
      <c r="O69" t="s">
        <v>97</v>
      </c>
      <c r="P69" t="s">
        <v>483</v>
      </c>
      <c r="Q69" s="11">
        <v>5062954</v>
      </c>
      <c r="R69" s="11">
        <v>5062954</v>
      </c>
    </row>
    <row r="70" spans="1:18" x14ac:dyDescent="0.3">
      <c r="A70">
        <v>3000101222</v>
      </c>
      <c r="B70" t="s">
        <v>484</v>
      </c>
      <c r="C70">
        <v>2000077659</v>
      </c>
      <c r="D70" t="s">
        <v>241</v>
      </c>
      <c r="E70" t="str">
        <f t="shared" si="1"/>
        <v>M1C1</v>
      </c>
      <c r="F70" t="s">
        <v>8</v>
      </c>
      <c r="G70" t="s">
        <v>485</v>
      </c>
      <c r="H70">
        <v>50002675</v>
      </c>
      <c r="I70" t="s">
        <v>480</v>
      </c>
      <c r="J70" t="s">
        <v>486</v>
      </c>
      <c r="K70" t="s">
        <v>486</v>
      </c>
      <c r="L70" t="s">
        <v>22</v>
      </c>
      <c r="M70" t="s">
        <v>482</v>
      </c>
      <c r="N70" t="s">
        <v>297</v>
      </c>
      <c r="O70" t="s">
        <v>98</v>
      </c>
      <c r="P70" t="s">
        <v>487</v>
      </c>
      <c r="Q70" s="11">
        <v>71703</v>
      </c>
      <c r="R70" s="11">
        <v>71703</v>
      </c>
    </row>
    <row r="71" spans="1:18" x14ac:dyDescent="0.3">
      <c r="A71">
        <v>3000105020</v>
      </c>
      <c r="B71" t="s">
        <v>101</v>
      </c>
      <c r="C71">
        <v>2000095802</v>
      </c>
      <c r="D71" t="s">
        <v>140</v>
      </c>
      <c r="E71" t="str">
        <f t="shared" si="1"/>
        <v>M2C3</v>
      </c>
      <c r="F71" t="s">
        <v>99</v>
      </c>
      <c r="G71" t="s">
        <v>488</v>
      </c>
      <c r="H71">
        <v>50002675</v>
      </c>
      <c r="I71" t="s">
        <v>489</v>
      </c>
      <c r="J71" t="s">
        <v>490</v>
      </c>
      <c r="K71" t="s">
        <v>491</v>
      </c>
      <c r="L71" t="s">
        <v>22</v>
      </c>
      <c r="M71" t="s">
        <v>492</v>
      </c>
      <c r="N71" t="s">
        <v>297</v>
      </c>
      <c r="O71" t="s">
        <v>100</v>
      </c>
      <c r="P71" t="s">
        <v>493</v>
      </c>
      <c r="Q71" s="11">
        <v>8782403.1600000001</v>
      </c>
      <c r="R71" s="11">
        <v>8760000</v>
      </c>
    </row>
    <row r="72" spans="1:18" x14ac:dyDescent="0.3">
      <c r="A72">
        <v>3000105702</v>
      </c>
      <c r="B72" t="s">
        <v>103</v>
      </c>
      <c r="C72">
        <v>2000096397</v>
      </c>
      <c r="D72" t="s">
        <v>136</v>
      </c>
      <c r="E72" t="str">
        <f t="shared" si="1"/>
        <v>M5C2</v>
      </c>
      <c r="F72" t="s">
        <v>4</v>
      </c>
      <c r="G72" t="s">
        <v>494</v>
      </c>
      <c r="H72">
        <v>50002675</v>
      </c>
      <c r="I72" t="s">
        <v>495</v>
      </c>
      <c r="J72" t="s">
        <v>496</v>
      </c>
      <c r="K72" t="s">
        <v>496</v>
      </c>
      <c r="L72" t="s">
        <v>22</v>
      </c>
      <c r="M72" t="s">
        <v>497</v>
      </c>
      <c r="N72" t="s">
        <v>297</v>
      </c>
      <c r="O72" t="s">
        <v>102</v>
      </c>
      <c r="P72" t="s">
        <v>102</v>
      </c>
      <c r="Q72" s="11">
        <v>715000</v>
      </c>
      <c r="R72" s="11">
        <v>715000</v>
      </c>
    </row>
    <row r="73" spans="1:18" x14ac:dyDescent="0.3">
      <c r="A73">
        <v>3000105703</v>
      </c>
      <c r="B73" t="s">
        <v>103</v>
      </c>
      <c r="C73">
        <v>2000096398</v>
      </c>
      <c r="D73" t="s">
        <v>136</v>
      </c>
      <c r="E73" t="str">
        <f t="shared" si="1"/>
        <v>M5C2</v>
      </c>
      <c r="F73" t="s">
        <v>4</v>
      </c>
      <c r="G73" t="s">
        <v>494</v>
      </c>
      <c r="H73">
        <v>50002675</v>
      </c>
      <c r="I73" t="s">
        <v>495</v>
      </c>
      <c r="J73" t="s">
        <v>496</v>
      </c>
      <c r="K73" t="s">
        <v>496</v>
      </c>
      <c r="L73" t="s">
        <v>22</v>
      </c>
      <c r="M73" t="s">
        <v>497</v>
      </c>
      <c r="N73" t="s">
        <v>297</v>
      </c>
      <c r="O73" t="s">
        <v>104</v>
      </c>
      <c r="P73" t="s">
        <v>104</v>
      </c>
      <c r="Q73" s="11">
        <v>715000</v>
      </c>
      <c r="R73" s="11">
        <v>715000</v>
      </c>
    </row>
    <row r="74" spans="1:18" x14ac:dyDescent="0.3">
      <c r="A74">
        <v>3000105704</v>
      </c>
      <c r="B74" t="s">
        <v>103</v>
      </c>
      <c r="C74">
        <v>2000096399</v>
      </c>
      <c r="D74" t="s">
        <v>136</v>
      </c>
      <c r="E74" t="str">
        <f t="shared" si="1"/>
        <v>M5C2</v>
      </c>
      <c r="F74" t="s">
        <v>4</v>
      </c>
      <c r="G74" t="s">
        <v>494</v>
      </c>
      <c r="H74">
        <v>50002675</v>
      </c>
      <c r="I74" t="s">
        <v>495</v>
      </c>
      <c r="J74" t="s">
        <v>496</v>
      </c>
      <c r="K74" t="s">
        <v>496</v>
      </c>
      <c r="L74" t="s">
        <v>22</v>
      </c>
      <c r="M74" t="s">
        <v>497</v>
      </c>
      <c r="N74" t="s">
        <v>297</v>
      </c>
      <c r="O74" t="s">
        <v>105</v>
      </c>
      <c r="P74" t="s">
        <v>105</v>
      </c>
      <c r="Q74" s="11">
        <v>715000</v>
      </c>
      <c r="R74" s="11">
        <v>715000</v>
      </c>
    </row>
    <row r="75" spans="1:18" x14ac:dyDescent="0.3">
      <c r="A75">
        <v>3000105705</v>
      </c>
      <c r="B75" t="s">
        <v>103</v>
      </c>
      <c r="C75">
        <v>2000096400</v>
      </c>
      <c r="D75" t="s">
        <v>136</v>
      </c>
      <c r="E75" t="str">
        <f t="shared" si="1"/>
        <v>M5C2</v>
      </c>
      <c r="F75" t="s">
        <v>4</v>
      </c>
      <c r="G75" t="s">
        <v>494</v>
      </c>
      <c r="H75">
        <v>50002675</v>
      </c>
      <c r="I75" t="s">
        <v>495</v>
      </c>
      <c r="J75" t="s">
        <v>496</v>
      </c>
      <c r="K75" t="s">
        <v>496</v>
      </c>
      <c r="L75" t="s">
        <v>22</v>
      </c>
      <c r="M75" t="s">
        <v>497</v>
      </c>
      <c r="N75" t="s">
        <v>297</v>
      </c>
      <c r="O75" t="s">
        <v>106</v>
      </c>
      <c r="P75" t="s">
        <v>106</v>
      </c>
      <c r="Q75" s="11">
        <v>715000</v>
      </c>
      <c r="R75" s="11">
        <v>715000</v>
      </c>
    </row>
    <row r="76" spans="1:18" x14ac:dyDescent="0.3">
      <c r="A76">
        <v>3000105706</v>
      </c>
      <c r="B76" t="s">
        <v>103</v>
      </c>
      <c r="C76">
        <v>2000096401</v>
      </c>
      <c r="D76" t="s">
        <v>136</v>
      </c>
      <c r="E76" t="str">
        <f t="shared" si="1"/>
        <v>M5C2</v>
      </c>
      <c r="F76" t="s">
        <v>4</v>
      </c>
      <c r="G76" t="s">
        <v>494</v>
      </c>
      <c r="H76">
        <v>50002675</v>
      </c>
      <c r="I76" t="s">
        <v>495</v>
      </c>
      <c r="J76" t="s">
        <v>496</v>
      </c>
      <c r="K76" t="s">
        <v>496</v>
      </c>
      <c r="L76" t="s">
        <v>22</v>
      </c>
      <c r="M76" t="s">
        <v>497</v>
      </c>
      <c r="N76" t="s">
        <v>297</v>
      </c>
      <c r="O76" t="s">
        <v>107</v>
      </c>
      <c r="P76" t="s">
        <v>107</v>
      </c>
      <c r="Q76" s="11">
        <v>715000</v>
      </c>
      <c r="R76" s="11">
        <v>715000</v>
      </c>
    </row>
    <row r="77" spans="1:18" x14ac:dyDescent="0.3">
      <c r="A77">
        <v>3000107252</v>
      </c>
      <c r="B77" t="s">
        <v>498</v>
      </c>
      <c r="C77">
        <v>2000097363</v>
      </c>
      <c r="D77" t="s">
        <v>136</v>
      </c>
      <c r="E77" t="str">
        <f t="shared" si="1"/>
        <v>M5C2</v>
      </c>
      <c r="F77" t="s">
        <v>5</v>
      </c>
      <c r="G77" t="s">
        <v>499</v>
      </c>
      <c r="H77">
        <v>50002675</v>
      </c>
      <c r="I77" t="s">
        <v>500</v>
      </c>
      <c r="J77" t="s">
        <v>501</v>
      </c>
      <c r="K77" t="s">
        <v>501</v>
      </c>
      <c r="L77" t="s">
        <v>22</v>
      </c>
      <c r="M77" t="s">
        <v>502</v>
      </c>
      <c r="N77" t="s">
        <v>297</v>
      </c>
      <c r="O77" t="s">
        <v>112</v>
      </c>
      <c r="P77" t="s">
        <v>503</v>
      </c>
      <c r="Q77" s="11">
        <v>7500000</v>
      </c>
      <c r="R77" s="11">
        <v>7500000</v>
      </c>
    </row>
    <row r="78" spans="1:18" x14ac:dyDescent="0.3">
      <c r="A78">
        <v>3000107588</v>
      </c>
      <c r="B78" t="s">
        <v>504</v>
      </c>
      <c r="C78">
        <v>2000097495</v>
      </c>
      <c r="D78" t="s">
        <v>251</v>
      </c>
      <c r="E78" t="str">
        <f t="shared" si="1"/>
        <v>M4C1</v>
      </c>
      <c r="F78" t="s">
        <v>7</v>
      </c>
      <c r="G78" t="s">
        <v>505</v>
      </c>
      <c r="H78">
        <v>50002675</v>
      </c>
      <c r="I78" t="s">
        <v>489</v>
      </c>
      <c r="J78" t="s">
        <v>398</v>
      </c>
      <c r="K78" t="s">
        <v>506</v>
      </c>
      <c r="L78" t="s">
        <v>22</v>
      </c>
      <c r="M78" t="s">
        <v>507</v>
      </c>
      <c r="N78" t="s">
        <v>297</v>
      </c>
      <c r="O78" t="s">
        <v>108</v>
      </c>
      <c r="P78" t="s">
        <v>508</v>
      </c>
      <c r="Q78" s="11">
        <v>3022587.3</v>
      </c>
      <c r="R78" s="11">
        <v>3000000</v>
      </c>
    </row>
    <row r="79" spans="1:18" x14ac:dyDescent="0.3">
      <c r="A79">
        <v>3000107589</v>
      </c>
      <c r="B79" t="s">
        <v>504</v>
      </c>
      <c r="C79">
        <v>2000097496</v>
      </c>
      <c r="D79" t="s">
        <v>251</v>
      </c>
      <c r="E79" t="str">
        <f t="shared" si="1"/>
        <v>M4C1</v>
      </c>
      <c r="F79" t="s">
        <v>7</v>
      </c>
      <c r="G79" t="s">
        <v>505</v>
      </c>
      <c r="H79">
        <v>50002675</v>
      </c>
      <c r="I79" t="s">
        <v>489</v>
      </c>
      <c r="J79" t="s">
        <v>398</v>
      </c>
      <c r="K79" t="s">
        <v>509</v>
      </c>
      <c r="L79" t="s">
        <v>22</v>
      </c>
      <c r="M79" t="s">
        <v>507</v>
      </c>
      <c r="N79" t="s">
        <v>297</v>
      </c>
      <c r="O79" t="s">
        <v>109</v>
      </c>
      <c r="P79" t="s">
        <v>510</v>
      </c>
      <c r="Q79" s="11">
        <v>3010418.8</v>
      </c>
      <c r="R79" s="11">
        <v>3000000</v>
      </c>
    </row>
    <row r="80" spans="1:18" x14ac:dyDescent="0.3">
      <c r="A80">
        <v>3000108312</v>
      </c>
      <c r="B80" t="s">
        <v>511</v>
      </c>
      <c r="C80">
        <v>2000098067</v>
      </c>
      <c r="D80" t="s">
        <v>251</v>
      </c>
      <c r="E80" t="str">
        <f t="shared" si="1"/>
        <v>M4C1</v>
      </c>
      <c r="F80" t="s">
        <v>110</v>
      </c>
      <c r="G80" t="s">
        <v>512</v>
      </c>
      <c r="H80">
        <v>50002675</v>
      </c>
      <c r="I80" t="s">
        <v>489</v>
      </c>
      <c r="J80" t="s">
        <v>513</v>
      </c>
      <c r="K80" t="s">
        <v>513</v>
      </c>
      <c r="L80" t="s">
        <v>22</v>
      </c>
      <c r="M80" t="s">
        <v>514</v>
      </c>
      <c r="N80" t="s">
        <v>297</v>
      </c>
      <c r="O80" t="s">
        <v>111</v>
      </c>
      <c r="P80" t="s">
        <v>515</v>
      </c>
      <c r="Q80" s="11">
        <v>832000</v>
      </c>
      <c r="R80" s="11">
        <v>832000</v>
      </c>
    </row>
    <row r="81" spans="1:18" x14ac:dyDescent="0.3">
      <c r="A81">
        <v>3000108451</v>
      </c>
      <c r="B81" t="s">
        <v>516</v>
      </c>
      <c r="C81">
        <v>2000098185</v>
      </c>
      <c r="D81" t="s">
        <v>136</v>
      </c>
      <c r="E81" t="str">
        <f t="shared" si="1"/>
        <v>M5C2</v>
      </c>
      <c r="F81" t="s">
        <v>5</v>
      </c>
      <c r="G81" t="s">
        <v>499</v>
      </c>
      <c r="H81">
        <v>50002675</v>
      </c>
      <c r="I81" t="s">
        <v>500</v>
      </c>
      <c r="J81" t="s">
        <v>517</v>
      </c>
      <c r="K81" t="s">
        <v>517</v>
      </c>
      <c r="L81" t="s">
        <v>22</v>
      </c>
      <c r="M81" t="s">
        <v>518</v>
      </c>
      <c r="N81" t="s">
        <v>297</v>
      </c>
      <c r="O81" t="s">
        <v>113</v>
      </c>
      <c r="P81" t="s">
        <v>519</v>
      </c>
      <c r="Q81" s="11">
        <v>4000000</v>
      </c>
      <c r="R81" s="11">
        <v>4000000</v>
      </c>
    </row>
    <row r="82" spans="1:18" x14ac:dyDescent="0.3">
      <c r="A82">
        <v>3000108936</v>
      </c>
      <c r="B82" t="s">
        <v>520</v>
      </c>
      <c r="C82">
        <v>2000098657</v>
      </c>
      <c r="D82" t="s">
        <v>140</v>
      </c>
      <c r="E82" t="str">
        <f t="shared" si="1"/>
        <v>M2C2</v>
      </c>
      <c r="F82" t="s">
        <v>6</v>
      </c>
      <c r="G82" t="s">
        <v>521</v>
      </c>
      <c r="H82">
        <v>50002675</v>
      </c>
      <c r="I82" t="s">
        <v>324</v>
      </c>
      <c r="J82" t="s">
        <v>366</v>
      </c>
      <c r="K82" t="s">
        <v>366</v>
      </c>
      <c r="L82" t="s">
        <v>22</v>
      </c>
      <c r="M82" t="s">
        <v>522</v>
      </c>
      <c r="N82" t="s">
        <v>297</v>
      </c>
      <c r="O82" t="s">
        <v>114</v>
      </c>
      <c r="P82" t="s">
        <v>114</v>
      </c>
      <c r="Q82" s="11">
        <v>1000000</v>
      </c>
      <c r="R82" s="11">
        <v>1000000</v>
      </c>
    </row>
    <row r="83" spans="1:18" x14ac:dyDescent="0.3">
      <c r="A83">
        <v>3000108937</v>
      </c>
      <c r="B83" t="s">
        <v>523</v>
      </c>
      <c r="C83">
        <v>2000098657</v>
      </c>
      <c r="D83" t="s">
        <v>140</v>
      </c>
      <c r="E83" t="str">
        <f t="shared" si="1"/>
        <v>M2C2</v>
      </c>
      <c r="F83" t="s">
        <v>6</v>
      </c>
      <c r="G83" t="s">
        <v>521</v>
      </c>
      <c r="H83">
        <v>50002675</v>
      </c>
      <c r="I83" t="s">
        <v>324</v>
      </c>
      <c r="J83" t="s">
        <v>366</v>
      </c>
      <c r="K83" t="s">
        <v>366</v>
      </c>
      <c r="L83" t="s">
        <v>22</v>
      </c>
      <c r="M83" t="s">
        <v>522</v>
      </c>
      <c r="N83" t="s">
        <v>297</v>
      </c>
      <c r="O83" t="s">
        <v>115</v>
      </c>
      <c r="P83" t="s">
        <v>115</v>
      </c>
      <c r="Q83" s="11">
        <v>1000000</v>
      </c>
      <c r="R83" s="11">
        <v>1000000</v>
      </c>
    </row>
    <row r="84" spans="1:18" x14ac:dyDescent="0.3">
      <c r="A84">
        <v>3000108939</v>
      </c>
      <c r="B84" t="s">
        <v>524</v>
      </c>
      <c r="C84">
        <v>2000098657</v>
      </c>
      <c r="D84" t="s">
        <v>140</v>
      </c>
      <c r="E84" t="str">
        <f t="shared" si="1"/>
        <v>M2C2</v>
      </c>
      <c r="F84" t="s">
        <v>6</v>
      </c>
      <c r="G84" t="s">
        <v>521</v>
      </c>
      <c r="H84">
        <v>50002675</v>
      </c>
      <c r="I84" t="s">
        <v>324</v>
      </c>
      <c r="J84" t="s">
        <v>525</v>
      </c>
      <c r="K84" t="s">
        <v>525</v>
      </c>
      <c r="L84" t="s">
        <v>22</v>
      </c>
      <c r="M84" t="s">
        <v>522</v>
      </c>
      <c r="N84" t="s">
        <v>297</v>
      </c>
      <c r="O84" t="s">
        <v>116</v>
      </c>
      <c r="P84" t="s">
        <v>116</v>
      </c>
      <c r="Q84" s="11">
        <v>1320763</v>
      </c>
      <c r="R84" s="11">
        <v>1320763</v>
      </c>
    </row>
    <row r="85" spans="1:18" x14ac:dyDescent="0.3">
      <c r="A85">
        <v>3000108940</v>
      </c>
      <c r="B85" t="s">
        <v>526</v>
      </c>
      <c r="C85">
        <v>2000098657</v>
      </c>
      <c r="D85" t="s">
        <v>140</v>
      </c>
      <c r="E85" t="str">
        <f t="shared" si="1"/>
        <v>M2C2</v>
      </c>
      <c r="F85" t="s">
        <v>6</v>
      </c>
      <c r="G85" t="s">
        <v>521</v>
      </c>
      <c r="H85">
        <v>50002675</v>
      </c>
      <c r="I85" t="s">
        <v>324</v>
      </c>
      <c r="J85" t="s">
        <v>527</v>
      </c>
      <c r="K85" t="s">
        <v>527</v>
      </c>
      <c r="L85" t="s">
        <v>22</v>
      </c>
      <c r="M85" t="s">
        <v>522</v>
      </c>
      <c r="N85" t="s">
        <v>297</v>
      </c>
      <c r="O85" t="s">
        <v>117</v>
      </c>
      <c r="P85" t="s">
        <v>117</v>
      </c>
      <c r="Q85" s="11">
        <v>1320764.44</v>
      </c>
      <c r="R85" s="11">
        <v>1320764.44</v>
      </c>
    </row>
    <row r="86" spans="1:18" x14ac:dyDescent="0.3">
      <c r="A86">
        <v>3000129443</v>
      </c>
      <c r="B86" t="s">
        <v>528</v>
      </c>
      <c r="C86">
        <v>2000116814</v>
      </c>
      <c r="D86" t="s">
        <v>241</v>
      </c>
      <c r="E86" t="str">
        <f t="shared" si="1"/>
        <v>M1C1</v>
      </c>
      <c r="F86" t="s">
        <v>8</v>
      </c>
      <c r="G86" t="s">
        <v>485</v>
      </c>
      <c r="H86">
        <v>50002675</v>
      </c>
      <c r="I86" t="s">
        <v>480</v>
      </c>
      <c r="J86" t="s">
        <v>529</v>
      </c>
      <c r="K86" t="s">
        <v>529</v>
      </c>
      <c r="L86" t="s">
        <v>22</v>
      </c>
      <c r="M86" t="s">
        <v>530</v>
      </c>
      <c r="N86" t="s">
        <v>297</v>
      </c>
      <c r="O86" t="s">
        <v>118</v>
      </c>
      <c r="P86" t="s">
        <v>531</v>
      </c>
      <c r="Q86" s="11">
        <v>95610</v>
      </c>
      <c r="R86" s="11">
        <v>95610</v>
      </c>
    </row>
    <row r="87" spans="1:18" x14ac:dyDescent="0.3">
      <c r="A87">
        <v>3000136059</v>
      </c>
      <c r="B87" t="s">
        <v>532</v>
      </c>
      <c r="C87">
        <v>2000120149</v>
      </c>
      <c r="D87" t="s">
        <v>136</v>
      </c>
      <c r="E87" t="str">
        <f t="shared" si="1"/>
        <v>M5C2</v>
      </c>
      <c r="F87" t="s">
        <v>9</v>
      </c>
      <c r="G87" t="s">
        <v>533</v>
      </c>
      <c r="H87">
        <v>50002675</v>
      </c>
      <c r="I87" t="s">
        <v>495</v>
      </c>
      <c r="J87" t="s">
        <v>347</v>
      </c>
      <c r="K87" t="s">
        <v>347</v>
      </c>
      <c r="L87" t="s">
        <v>22</v>
      </c>
      <c r="M87" t="s">
        <v>534</v>
      </c>
      <c r="N87" t="s">
        <v>297</v>
      </c>
      <c r="O87" t="s">
        <v>119</v>
      </c>
      <c r="P87" t="s">
        <v>119</v>
      </c>
      <c r="Q87" s="11">
        <v>210000</v>
      </c>
      <c r="R87" s="11">
        <v>210000</v>
      </c>
    </row>
    <row r="88" spans="1:18" x14ac:dyDescent="0.3">
      <c r="A88">
        <v>3000136074</v>
      </c>
      <c r="B88" t="s">
        <v>535</v>
      </c>
      <c r="C88">
        <v>2000120150</v>
      </c>
      <c r="D88" t="s">
        <v>136</v>
      </c>
      <c r="E88" t="str">
        <f t="shared" si="1"/>
        <v>M5C2</v>
      </c>
      <c r="F88" t="s">
        <v>9</v>
      </c>
      <c r="G88" t="s">
        <v>533</v>
      </c>
      <c r="H88">
        <v>50002675</v>
      </c>
      <c r="I88" t="s">
        <v>495</v>
      </c>
      <c r="J88" t="s">
        <v>347</v>
      </c>
      <c r="K88" t="s">
        <v>347</v>
      </c>
      <c r="L88" t="s">
        <v>22</v>
      </c>
      <c r="M88" t="s">
        <v>534</v>
      </c>
      <c r="N88" t="s">
        <v>297</v>
      </c>
      <c r="O88" t="s">
        <v>120</v>
      </c>
      <c r="P88" t="s">
        <v>120</v>
      </c>
      <c r="Q88" s="11">
        <v>210000</v>
      </c>
      <c r="R88" s="11">
        <v>210000</v>
      </c>
    </row>
    <row r="89" spans="1:18" x14ac:dyDescent="0.3">
      <c r="A89">
        <v>3000136089</v>
      </c>
      <c r="B89" t="s">
        <v>536</v>
      </c>
      <c r="C89">
        <v>2000120043</v>
      </c>
      <c r="D89" t="s">
        <v>136</v>
      </c>
      <c r="E89" t="str">
        <f t="shared" si="1"/>
        <v>M5C2</v>
      </c>
      <c r="F89" t="s">
        <v>10</v>
      </c>
      <c r="G89" t="s">
        <v>537</v>
      </c>
      <c r="H89">
        <v>50002675</v>
      </c>
      <c r="I89" t="s">
        <v>495</v>
      </c>
      <c r="J89" t="s">
        <v>538</v>
      </c>
      <c r="K89" t="s">
        <v>538</v>
      </c>
      <c r="L89" t="s">
        <v>22</v>
      </c>
      <c r="M89" t="s">
        <v>534</v>
      </c>
      <c r="N89" t="s">
        <v>297</v>
      </c>
      <c r="O89" t="s">
        <v>121</v>
      </c>
      <c r="P89" t="s">
        <v>121</v>
      </c>
      <c r="Q89" s="11">
        <v>211500</v>
      </c>
      <c r="R89" s="11">
        <v>211500</v>
      </c>
    </row>
    <row r="90" spans="1:18" x14ac:dyDescent="0.3">
      <c r="A90">
        <v>3000136114</v>
      </c>
      <c r="B90" t="s">
        <v>539</v>
      </c>
      <c r="C90">
        <v>2000120044</v>
      </c>
      <c r="D90" t="s">
        <v>136</v>
      </c>
      <c r="E90" t="str">
        <f t="shared" si="1"/>
        <v>M5C2</v>
      </c>
      <c r="F90" t="s">
        <v>10</v>
      </c>
      <c r="G90" t="s">
        <v>537</v>
      </c>
      <c r="H90">
        <v>50002675</v>
      </c>
      <c r="I90" t="s">
        <v>495</v>
      </c>
      <c r="J90" t="s">
        <v>538</v>
      </c>
      <c r="K90" t="s">
        <v>538</v>
      </c>
      <c r="L90" t="s">
        <v>22</v>
      </c>
      <c r="M90" t="s">
        <v>534</v>
      </c>
      <c r="N90" t="s">
        <v>297</v>
      </c>
      <c r="O90" t="s">
        <v>122</v>
      </c>
      <c r="P90" t="s">
        <v>122</v>
      </c>
      <c r="Q90" s="11">
        <v>211500</v>
      </c>
      <c r="R90" s="11">
        <v>211500</v>
      </c>
    </row>
    <row r="91" spans="1:18" x14ac:dyDescent="0.3">
      <c r="A91">
        <v>3000136148</v>
      </c>
      <c r="B91" t="s">
        <v>540</v>
      </c>
      <c r="C91">
        <v>2000120303</v>
      </c>
      <c r="D91" t="s">
        <v>136</v>
      </c>
      <c r="E91" t="str">
        <f t="shared" si="1"/>
        <v>M5C2</v>
      </c>
      <c r="F91" t="s">
        <v>4</v>
      </c>
      <c r="G91" t="s">
        <v>494</v>
      </c>
      <c r="H91">
        <v>50002675</v>
      </c>
      <c r="I91" t="s">
        <v>495</v>
      </c>
      <c r="J91" t="s">
        <v>541</v>
      </c>
      <c r="K91" t="s">
        <v>541</v>
      </c>
      <c r="L91" t="s">
        <v>22</v>
      </c>
      <c r="M91" t="s">
        <v>534</v>
      </c>
      <c r="N91" t="s">
        <v>297</v>
      </c>
      <c r="O91" t="s">
        <v>123</v>
      </c>
      <c r="P91" t="s">
        <v>123</v>
      </c>
      <c r="Q91" s="11">
        <v>536250</v>
      </c>
      <c r="R91" s="11">
        <v>536250</v>
      </c>
    </row>
    <row r="92" spans="1:18" x14ac:dyDescent="0.3">
      <c r="A92">
        <v>3000138208</v>
      </c>
      <c r="B92" t="s">
        <v>542</v>
      </c>
      <c r="C92">
        <v>2000121643</v>
      </c>
      <c r="D92" t="s">
        <v>136</v>
      </c>
      <c r="E92" t="str">
        <f t="shared" si="1"/>
        <v>M5C2</v>
      </c>
      <c r="F92" t="s">
        <v>4</v>
      </c>
      <c r="G92" t="s">
        <v>494</v>
      </c>
      <c r="H92">
        <v>50002675</v>
      </c>
      <c r="I92" t="s">
        <v>495</v>
      </c>
      <c r="J92" t="s">
        <v>543</v>
      </c>
      <c r="K92" t="s">
        <v>543</v>
      </c>
      <c r="L92" t="s">
        <v>22</v>
      </c>
      <c r="M92" t="s">
        <v>544</v>
      </c>
      <c r="N92" t="s">
        <v>297</v>
      </c>
      <c r="O92" t="s">
        <v>124</v>
      </c>
      <c r="P92" t="s">
        <v>124</v>
      </c>
      <c r="Q92" s="11">
        <v>357500</v>
      </c>
      <c r="R92" s="11">
        <v>357500</v>
      </c>
    </row>
    <row r="93" spans="1:18" x14ac:dyDescent="0.3">
      <c r="A93">
        <v>3000151028</v>
      </c>
      <c r="B93" t="s">
        <v>545</v>
      </c>
      <c r="C93">
        <v>2000132629</v>
      </c>
      <c r="D93" t="s">
        <v>241</v>
      </c>
      <c r="E93" t="str">
        <f t="shared" si="1"/>
        <v>M1C1</v>
      </c>
      <c r="F93" t="s">
        <v>11</v>
      </c>
      <c r="G93" t="s">
        <v>546</v>
      </c>
      <c r="H93">
        <v>50002675</v>
      </c>
      <c r="I93" t="s">
        <v>480</v>
      </c>
      <c r="J93" t="s">
        <v>547</v>
      </c>
      <c r="K93" t="s">
        <v>547</v>
      </c>
      <c r="L93" t="s">
        <v>22</v>
      </c>
      <c r="M93" t="s">
        <v>548</v>
      </c>
      <c r="N93" t="s">
        <v>297</v>
      </c>
      <c r="O93" t="s">
        <v>125</v>
      </c>
      <c r="P93" t="s">
        <v>549</v>
      </c>
      <c r="Q93" s="11">
        <v>1277083</v>
      </c>
      <c r="R93" s="11">
        <v>1277083</v>
      </c>
    </row>
    <row r="94" spans="1:18" x14ac:dyDescent="0.3">
      <c r="A94">
        <v>3000170265</v>
      </c>
      <c r="B94" t="s">
        <v>550</v>
      </c>
      <c r="C94">
        <v>2000151185</v>
      </c>
      <c r="D94" t="s">
        <v>251</v>
      </c>
      <c r="E94" t="str">
        <f t="shared" si="1"/>
        <v>M4C1</v>
      </c>
      <c r="F94" t="s">
        <v>17</v>
      </c>
      <c r="G94" t="s">
        <v>551</v>
      </c>
      <c r="H94">
        <v>50002675</v>
      </c>
      <c r="I94" t="s">
        <v>489</v>
      </c>
      <c r="J94" t="s">
        <v>552</v>
      </c>
      <c r="K94" t="s">
        <v>553</v>
      </c>
      <c r="L94" t="s">
        <v>22</v>
      </c>
      <c r="M94" t="s">
        <v>554</v>
      </c>
      <c r="N94" t="s">
        <v>297</v>
      </c>
      <c r="O94" t="s">
        <v>126</v>
      </c>
      <c r="P94" t="s">
        <v>555</v>
      </c>
      <c r="Q94" s="11">
        <v>5090400</v>
      </c>
      <c r="R94" s="11">
        <v>5073623.9000000004</v>
      </c>
    </row>
    <row r="95" spans="1:18" x14ac:dyDescent="0.3">
      <c r="A95">
        <v>3000170270</v>
      </c>
      <c r="B95" t="s">
        <v>556</v>
      </c>
      <c r="C95">
        <v>2000151186</v>
      </c>
      <c r="D95" t="s">
        <v>251</v>
      </c>
      <c r="E95" t="str">
        <f t="shared" si="1"/>
        <v>M4C1</v>
      </c>
      <c r="F95" t="s">
        <v>17</v>
      </c>
      <c r="G95" t="s">
        <v>551</v>
      </c>
      <c r="H95">
        <v>50002675</v>
      </c>
      <c r="I95" t="s">
        <v>489</v>
      </c>
      <c r="J95" t="s">
        <v>557</v>
      </c>
      <c r="K95" t="s">
        <v>558</v>
      </c>
      <c r="L95" t="s">
        <v>22</v>
      </c>
      <c r="M95" t="s">
        <v>554</v>
      </c>
      <c r="N95" t="s">
        <v>297</v>
      </c>
      <c r="O95" t="s">
        <v>127</v>
      </c>
      <c r="P95" t="s">
        <v>559</v>
      </c>
      <c r="Q95" s="11">
        <v>6606033.4800000004</v>
      </c>
      <c r="R95" s="11">
        <v>6580336.1399999997</v>
      </c>
    </row>
    <row r="96" spans="1:18" x14ac:dyDescent="0.3">
      <c r="A96">
        <v>3000191760</v>
      </c>
      <c r="B96" t="s">
        <v>560</v>
      </c>
      <c r="C96">
        <v>2000163895</v>
      </c>
      <c r="D96" t="s">
        <v>136</v>
      </c>
      <c r="E96" t="str">
        <f t="shared" si="1"/>
        <v>M5C2</v>
      </c>
      <c r="F96" t="s">
        <v>12</v>
      </c>
      <c r="G96" t="s">
        <v>561</v>
      </c>
      <c r="H96">
        <v>50002675</v>
      </c>
      <c r="I96" t="s">
        <v>495</v>
      </c>
      <c r="J96" t="s">
        <v>562</v>
      </c>
      <c r="K96" t="s">
        <v>562</v>
      </c>
      <c r="L96" t="s">
        <v>22</v>
      </c>
      <c r="M96" t="s">
        <v>563</v>
      </c>
      <c r="N96" t="s">
        <v>297</v>
      </c>
      <c r="O96" t="s">
        <v>128</v>
      </c>
      <c r="P96" t="s">
        <v>128</v>
      </c>
      <c r="Q96" s="11">
        <v>2460000</v>
      </c>
      <c r="R96" s="11">
        <v>2460000</v>
      </c>
    </row>
    <row r="97" spans="1:18" x14ac:dyDescent="0.3">
      <c r="A97">
        <v>3000191771</v>
      </c>
      <c r="B97" t="s">
        <v>564</v>
      </c>
      <c r="C97">
        <v>2000163896</v>
      </c>
      <c r="D97" t="s">
        <v>136</v>
      </c>
      <c r="E97" t="str">
        <f t="shared" si="1"/>
        <v>M5C2</v>
      </c>
      <c r="F97" t="s">
        <v>12</v>
      </c>
      <c r="G97" t="s">
        <v>561</v>
      </c>
      <c r="H97">
        <v>50002675</v>
      </c>
      <c r="I97" t="s">
        <v>495</v>
      </c>
      <c r="J97" t="s">
        <v>562</v>
      </c>
      <c r="K97" t="s">
        <v>562</v>
      </c>
      <c r="L97" t="s">
        <v>22</v>
      </c>
      <c r="M97" t="s">
        <v>563</v>
      </c>
      <c r="N97" t="s">
        <v>297</v>
      </c>
      <c r="O97" t="s">
        <v>129</v>
      </c>
      <c r="P97" t="s">
        <v>129</v>
      </c>
      <c r="Q97" s="11">
        <v>2460000</v>
      </c>
      <c r="R97" s="11">
        <v>2460000</v>
      </c>
    </row>
    <row r="98" spans="1:18" x14ac:dyDescent="0.3">
      <c r="A98">
        <v>3000192025</v>
      </c>
      <c r="B98" t="s">
        <v>565</v>
      </c>
      <c r="C98">
        <v>2000164045</v>
      </c>
      <c r="D98" t="s">
        <v>136</v>
      </c>
      <c r="E98" t="str">
        <f t="shared" si="1"/>
        <v>M5C2</v>
      </c>
      <c r="F98" t="s">
        <v>13</v>
      </c>
      <c r="G98" t="s">
        <v>566</v>
      </c>
      <c r="H98">
        <v>50002675</v>
      </c>
      <c r="I98" t="s">
        <v>495</v>
      </c>
      <c r="J98" t="s">
        <v>567</v>
      </c>
      <c r="K98" t="s">
        <v>567</v>
      </c>
      <c r="L98" t="s">
        <v>22</v>
      </c>
      <c r="M98" t="s">
        <v>568</v>
      </c>
      <c r="N98" t="s">
        <v>297</v>
      </c>
      <c r="O98" t="s">
        <v>130</v>
      </c>
      <c r="P98" t="s">
        <v>130</v>
      </c>
      <c r="Q98" s="11">
        <v>710000</v>
      </c>
      <c r="R98" s="11">
        <v>710000</v>
      </c>
    </row>
    <row r="99" spans="1:18" x14ac:dyDescent="0.3">
      <c r="A99">
        <v>3000192026</v>
      </c>
      <c r="B99" t="s">
        <v>569</v>
      </c>
      <c r="C99">
        <v>2000164046</v>
      </c>
      <c r="D99" t="s">
        <v>136</v>
      </c>
      <c r="E99" t="str">
        <f t="shared" si="1"/>
        <v>M5C2</v>
      </c>
      <c r="F99" t="s">
        <v>13</v>
      </c>
      <c r="G99" t="s">
        <v>566</v>
      </c>
      <c r="H99">
        <v>50002675</v>
      </c>
      <c r="I99" t="s">
        <v>495</v>
      </c>
      <c r="J99" t="s">
        <v>567</v>
      </c>
      <c r="K99" t="s">
        <v>567</v>
      </c>
      <c r="L99" t="s">
        <v>22</v>
      </c>
      <c r="M99" t="s">
        <v>568</v>
      </c>
      <c r="N99" t="s">
        <v>297</v>
      </c>
      <c r="O99" t="s">
        <v>131</v>
      </c>
      <c r="P99" t="s">
        <v>131</v>
      </c>
      <c r="Q99" s="11">
        <v>710000</v>
      </c>
      <c r="R99" s="11">
        <v>710000</v>
      </c>
    </row>
    <row r="100" spans="1:18" x14ac:dyDescent="0.3">
      <c r="A100">
        <v>3000192028</v>
      </c>
      <c r="B100" t="s">
        <v>570</v>
      </c>
      <c r="C100">
        <v>2000164047</v>
      </c>
      <c r="D100" t="s">
        <v>136</v>
      </c>
      <c r="E100" t="str">
        <f t="shared" si="1"/>
        <v>M5C2</v>
      </c>
      <c r="F100" t="s">
        <v>13</v>
      </c>
      <c r="G100" t="s">
        <v>566</v>
      </c>
      <c r="H100">
        <v>50002675</v>
      </c>
      <c r="I100" t="s">
        <v>495</v>
      </c>
      <c r="J100" t="s">
        <v>567</v>
      </c>
      <c r="K100" t="s">
        <v>567</v>
      </c>
      <c r="L100" t="s">
        <v>22</v>
      </c>
      <c r="M100" t="s">
        <v>568</v>
      </c>
      <c r="N100" t="s">
        <v>297</v>
      </c>
      <c r="O100" t="s">
        <v>132</v>
      </c>
      <c r="P100" t="s">
        <v>132</v>
      </c>
      <c r="Q100" s="11">
        <v>710000</v>
      </c>
      <c r="R100" s="11">
        <v>710000</v>
      </c>
    </row>
    <row r="101" spans="1:18" x14ac:dyDescent="0.3">
      <c r="A101">
        <v>3000192344</v>
      </c>
      <c r="B101" t="s">
        <v>571</v>
      </c>
      <c r="C101">
        <v>2000164232</v>
      </c>
      <c r="D101" t="s">
        <v>136</v>
      </c>
      <c r="E101" t="str">
        <f t="shared" si="1"/>
        <v>M5C2</v>
      </c>
      <c r="F101" t="s">
        <v>13</v>
      </c>
      <c r="G101" t="s">
        <v>566</v>
      </c>
      <c r="H101">
        <v>50002675</v>
      </c>
      <c r="I101" t="s">
        <v>495</v>
      </c>
      <c r="J101" t="s">
        <v>572</v>
      </c>
      <c r="K101" t="s">
        <v>572</v>
      </c>
      <c r="L101" t="s">
        <v>22</v>
      </c>
      <c r="M101" t="s">
        <v>573</v>
      </c>
      <c r="N101" t="s">
        <v>297</v>
      </c>
      <c r="O101" t="s">
        <v>133</v>
      </c>
      <c r="P101" t="s">
        <v>133</v>
      </c>
      <c r="Q101" s="11">
        <v>1090000</v>
      </c>
      <c r="R101" s="11">
        <v>1090000</v>
      </c>
    </row>
    <row r="102" spans="1:18" x14ac:dyDescent="0.3">
      <c r="A102">
        <v>3000192346</v>
      </c>
      <c r="B102" t="s">
        <v>574</v>
      </c>
      <c r="C102">
        <v>2000164263</v>
      </c>
      <c r="D102" t="s">
        <v>136</v>
      </c>
      <c r="E102" t="str">
        <f t="shared" si="1"/>
        <v>M5C2</v>
      </c>
      <c r="F102" t="s">
        <v>13</v>
      </c>
      <c r="G102" t="s">
        <v>566</v>
      </c>
      <c r="H102">
        <v>50002675</v>
      </c>
      <c r="I102" t="s">
        <v>495</v>
      </c>
      <c r="J102" t="s">
        <v>572</v>
      </c>
      <c r="K102" t="s">
        <v>572</v>
      </c>
      <c r="L102" t="s">
        <v>22</v>
      </c>
      <c r="M102" t="s">
        <v>573</v>
      </c>
      <c r="N102" t="s">
        <v>297</v>
      </c>
      <c r="O102" t="s">
        <v>273</v>
      </c>
      <c r="P102" t="s">
        <v>273</v>
      </c>
      <c r="Q102" s="11">
        <v>1090000</v>
      </c>
      <c r="R102" s="11">
        <v>1090000</v>
      </c>
    </row>
    <row r="103" spans="1:18" x14ac:dyDescent="0.3">
      <c r="A103">
        <v>3000192348</v>
      </c>
      <c r="B103" t="s">
        <v>575</v>
      </c>
      <c r="C103">
        <v>2000164264</v>
      </c>
      <c r="D103" t="s">
        <v>136</v>
      </c>
      <c r="E103" t="str">
        <f t="shared" si="1"/>
        <v>M5C2</v>
      </c>
      <c r="F103" t="s">
        <v>13</v>
      </c>
      <c r="G103" t="s">
        <v>566</v>
      </c>
      <c r="H103">
        <v>50002675</v>
      </c>
      <c r="I103" t="s">
        <v>495</v>
      </c>
      <c r="J103" t="s">
        <v>572</v>
      </c>
      <c r="K103" t="s">
        <v>572</v>
      </c>
      <c r="L103" t="s">
        <v>22</v>
      </c>
      <c r="M103" t="s">
        <v>573</v>
      </c>
      <c r="N103" t="s">
        <v>297</v>
      </c>
      <c r="O103" t="s">
        <v>274</v>
      </c>
      <c r="P103" t="s">
        <v>274</v>
      </c>
      <c r="Q103" s="11">
        <v>1090000</v>
      </c>
      <c r="R103" s="11">
        <v>1090000</v>
      </c>
    </row>
    <row r="104" spans="1:18" x14ac:dyDescent="0.3">
      <c r="A104">
        <v>3000193018</v>
      </c>
      <c r="B104" t="s">
        <v>576</v>
      </c>
      <c r="C104">
        <v>2000164532</v>
      </c>
      <c r="D104" t="s">
        <v>136</v>
      </c>
      <c r="E104" t="str">
        <f t="shared" si="1"/>
        <v>M5C2</v>
      </c>
      <c r="F104" t="s">
        <v>14</v>
      </c>
      <c r="G104" t="s">
        <v>577</v>
      </c>
      <c r="H104">
        <v>50002675</v>
      </c>
      <c r="I104" t="s">
        <v>495</v>
      </c>
      <c r="J104" t="s">
        <v>578</v>
      </c>
      <c r="K104" t="s">
        <v>578</v>
      </c>
      <c r="L104" t="s">
        <v>22</v>
      </c>
      <c r="M104" t="s">
        <v>579</v>
      </c>
      <c r="N104" t="s">
        <v>297</v>
      </c>
      <c r="O104" t="s">
        <v>275</v>
      </c>
      <c r="P104" t="s">
        <v>275</v>
      </c>
      <c r="Q104" s="11">
        <v>330000</v>
      </c>
      <c r="R104" s="11">
        <v>330000</v>
      </c>
    </row>
    <row r="105" spans="1:18" x14ac:dyDescent="0.3">
      <c r="A105">
        <v>3000193019</v>
      </c>
      <c r="B105" t="s">
        <v>580</v>
      </c>
      <c r="C105">
        <v>2000164533</v>
      </c>
      <c r="D105" t="s">
        <v>136</v>
      </c>
      <c r="E105" t="str">
        <f t="shared" si="1"/>
        <v>M5C2</v>
      </c>
      <c r="F105" t="s">
        <v>14</v>
      </c>
      <c r="G105" t="s">
        <v>577</v>
      </c>
      <c r="H105">
        <v>50002675</v>
      </c>
      <c r="I105" t="s">
        <v>495</v>
      </c>
      <c r="J105" t="s">
        <v>578</v>
      </c>
      <c r="K105" t="s">
        <v>578</v>
      </c>
      <c r="L105" t="s">
        <v>22</v>
      </c>
      <c r="M105" t="s">
        <v>579</v>
      </c>
      <c r="N105" t="s">
        <v>297</v>
      </c>
      <c r="O105" t="s">
        <v>276</v>
      </c>
      <c r="P105" t="s">
        <v>276</v>
      </c>
      <c r="Q105" s="11">
        <v>330000</v>
      </c>
      <c r="R105" s="11">
        <v>330000</v>
      </c>
    </row>
    <row r="106" spans="1:18" x14ac:dyDescent="0.3">
      <c r="A106">
        <v>3000198294</v>
      </c>
      <c r="B106" t="s">
        <v>581</v>
      </c>
      <c r="C106">
        <v>2000165489</v>
      </c>
      <c r="D106" t="s">
        <v>140</v>
      </c>
      <c r="E106" t="str">
        <f t="shared" si="1"/>
        <v>M2C2</v>
      </c>
      <c r="F106" t="s">
        <v>6</v>
      </c>
      <c r="G106" t="s">
        <v>521</v>
      </c>
      <c r="H106">
        <v>50002675</v>
      </c>
      <c r="I106" t="s">
        <v>324</v>
      </c>
      <c r="J106" t="s">
        <v>582</v>
      </c>
      <c r="K106" t="s">
        <v>582</v>
      </c>
      <c r="L106" t="s">
        <v>22</v>
      </c>
      <c r="M106" t="s">
        <v>583</v>
      </c>
      <c r="N106" t="s">
        <v>297</v>
      </c>
      <c r="O106" t="s">
        <v>277</v>
      </c>
      <c r="P106" t="s">
        <v>277</v>
      </c>
      <c r="Q106" s="11">
        <v>300000</v>
      </c>
      <c r="R106" s="11">
        <v>300000</v>
      </c>
    </row>
    <row r="107" spans="1:18" x14ac:dyDescent="0.3">
      <c r="A107">
        <v>3000053580</v>
      </c>
      <c r="B107" t="s">
        <v>504</v>
      </c>
      <c r="C107">
        <v>2000053108</v>
      </c>
      <c r="D107" t="s">
        <v>251</v>
      </c>
      <c r="E107" t="str">
        <f t="shared" si="1"/>
        <v>M4C1</v>
      </c>
      <c r="F107" t="s">
        <v>17</v>
      </c>
      <c r="G107" t="s">
        <v>551</v>
      </c>
      <c r="H107">
        <v>50008314</v>
      </c>
      <c r="I107" t="s">
        <v>489</v>
      </c>
      <c r="J107" t="s">
        <v>584</v>
      </c>
      <c r="K107" t="s">
        <v>584</v>
      </c>
      <c r="L107" t="s">
        <v>137</v>
      </c>
      <c r="M107" t="s">
        <v>585</v>
      </c>
      <c r="N107" t="s">
        <v>297</v>
      </c>
      <c r="O107" t="s">
        <v>135</v>
      </c>
      <c r="P107" t="s">
        <v>586</v>
      </c>
      <c r="Q107" s="11">
        <v>100000</v>
      </c>
      <c r="R107" s="11">
        <v>100000</v>
      </c>
    </row>
    <row r="108" spans="1:18" x14ac:dyDescent="0.3">
      <c r="A108">
        <v>3000053581</v>
      </c>
      <c r="B108" t="s">
        <v>504</v>
      </c>
      <c r="C108">
        <v>2000053109</v>
      </c>
      <c r="D108" t="s">
        <v>251</v>
      </c>
      <c r="E108" t="str">
        <f t="shared" si="1"/>
        <v>M4C1</v>
      </c>
      <c r="F108" t="s">
        <v>17</v>
      </c>
      <c r="G108" t="s">
        <v>551</v>
      </c>
      <c r="H108">
        <v>50008314</v>
      </c>
      <c r="I108" t="s">
        <v>489</v>
      </c>
      <c r="J108" t="s">
        <v>584</v>
      </c>
      <c r="K108" t="s">
        <v>584</v>
      </c>
      <c r="L108" t="s">
        <v>137</v>
      </c>
      <c r="M108" t="s">
        <v>585</v>
      </c>
      <c r="N108" t="s">
        <v>297</v>
      </c>
      <c r="O108" t="s">
        <v>138</v>
      </c>
      <c r="P108" t="s">
        <v>587</v>
      </c>
      <c r="Q108" s="11">
        <v>100000</v>
      </c>
      <c r="R108" s="11">
        <v>100000</v>
      </c>
    </row>
    <row r="109" spans="1:18" x14ac:dyDescent="0.3">
      <c r="A109">
        <v>3000053582</v>
      </c>
      <c r="B109" t="s">
        <v>504</v>
      </c>
      <c r="C109">
        <v>2000053110</v>
      </c>
      <c r="D109" t="s">
        <v>251</v>
      </c>
      <c r="E109" t="str">
        <f t="shared" si="1"/>
        <v>M4C1</v>
      </c>
      <c r="F109" t="s">
        <v>17</v>
      </c>
      <c r="G109" t="s">
        <v>551</v>
      </c>
      <c r="H109">
        <v>50008314</v>
      </c>
      <c r="I109" t="s">
        <v>489</v>
      </c>
      <c r="J109" t="s">
        <v>584</v>
      </c>
      <c r="K109" t="s">
        <v>584</v>
      </c>
      <c r="L109" t="s">
        <v>137</v>
      </c>
      <c r="M109" t="s">
        <v>585</v>
      </c>
      <c r="N109" t="s">
        <v>297</v>
      </c>
      <c r="O109" t="s">
        <v>139</v>
      </c>
      <c r="P109" t="s">
        <v>588</v>
      </c>
      <c r="Q109" s="11">
        <v>100000</v>
      </c>
      <c r="R109" s="11">
        <v>100000</v>
      </c>
    </row>
    <row r="110" spans="1:18" x14ac:dyDescent="0.3">
      <c r="A110">
        <v>3000053583</v>
      </c>
      <c r="B110" t="s">
        <v>504</v>
      </c>
      <c r="C110">
        <v>2000053111</v>
      </c>
      <c r="D110" t="s">
        <v>251</v>
      </c>
      <c r="E110" t="str">
        <f t="shared" si="1"/>
        <v>M4C1</v>
      </c>
      <c r="F110" t="s">
        <v>17</v>
      </c>
      <c r="G110" t="s">
        <v>551</v>
      </c>
      <c r="H110">
        <v>50008314</v>
      </c>
      <c r="I110" t="s">
        <v>489</v>
      </c>
      <c r="J110" t="s">
        <v>584</v>
      </c>
      <c r="K110" t="s">
        <v>584</v>
      </c>
      <c r="L110" t="s">
        <v>137</v>
      </c>
      <c r="M110" t="s">
        <v>585</v>
      </c>
      <c r="N110" t="s">
        <v>297</v>
      </c>
      <c r="O110" t="s">
        <v>141</v>
      </c>
      <c r="P110" t="s">
        <v>589</v>
      </c>
      <c r="Q110" s="11">
        <v>100000</v>
      </c>
      <c r="R110" s="11">
        <v>100000</v>
      </c>
    </row>
    <row r="111" spans="1:18" x14ac:dyDescent="0.3">
      <c r="A111">
        <v>3000053584</v>
      </c>
      <c r="B111" t="s">
        <v>504</v>
      </c>
      <c r="C111">
        <v>2000053112</v>
      </c>
      <c r="D111" t="s">
        <v>251</v>
      </c>
      <c r="E111" t="str">
        <f t="shared" si="1"/>
        <v>M4C1</v>
      </c>
      <c r="F111" t="s">
        <v>17</v>
      </c>
      <c r="G111" t="s">
        <v>551</v>
      </c>
      <c r="H111">
        <v>50008314</v>
      </c>
      <c r="I111" t="s">
        <v>489</v>
      </c>
      <c r="J111" t="s">
        <v>346</v>
      </c>
      <c r="K111" t="s">
        <v>346</v>
      </c>
      <c r="L111" t="s">
        <v>137</v>
      </c>
      <c r="M111" t="s">
        <v>585</v>
      </c>
      <c r="N111" t="s">
        <v>297</v>
      </c>
      <c r="O111" t="s">
        <v>142</v>
      </c>
      <c r="P111" t="s">
        <v>590</v>
      </c>
      <c r="Q111" s="11">
        <v>200000</v>
      </c>
      <c r="R111" s="11">
        <v>200000</v>
      </c>
    </row>
    <row r="112" spans="1:18" x14ac:dyDescent="0.3">
      <c r="A112">
        <v>3000053585</v>
      </c>
      <c r="B112" t="s">
        <v>504</v>
      </c>
      <c r="C112">
        <v>2000053113</v>
      </c>
      <c r="D112" t="s">
        <v>251</v>
      </c>
      <c r="E112" t="str">
        <f t="shared" si="1"/>
        <v>M4C1</v>
      </c>
      <c r="F112" t="s">
        <v>17</v>
      </c>
      <c r="G112" t="s">
        <v>551</v>
      </c>
      <c r="H112">
        <v>50008314</v>
      </c>
      <c r="I112" t="s">
        <v>489</v>
      </c>
      <c r="J112" t="s">
        <v>584</v>
      </c>
      <c r="K112" t="s">
        <v>584</v>
      </c>
      <c r="L112" t="s">
        <v>137</v>
      </c>
      <c r="M112" t="s">
        <v>585</v>
      </c>
      <c r="N112" t="s">
        <v>297</v>
      </c>
      <c r="O112" t="s">
        <v>143</v>
      </c>
      <c r="P112" t="s">
        <v>591</v>
      </c>
      <c r="Q112" s="11">
        <v>100000</v>
      </c>
      <c r="R112" s="11">
        <v>100000</v>
      </c>
    </row>
    <row r="113" spans="1:18" x14ac:dyDescent="0.3">
      <c r="A113">
        <v>3000053586</v>
      </c>
      <c r="B113" t="s">
        <v>504</v>
      </c>
      <c r="C113">
        <v>2000053114</v>
      </c>
      <c r="D113" t="s">
        <v>251</v>
      </c>
      <c r="E113" t="str">
        <f t="shared" si="1"/>
        <v>M4C1</v>
      </c>
      <c r="F113" t="s">
        <v>17</v>
      </c>
      <c r="G113" t="s">
        <v>551</v>
      </c>
      <c r="H113">
        <v>50008314</v>
      </c>
      <c r="I113" t="s">
        <v>489</v>
      </c>
      <c r="J113" t="s">
        <v>584</v>
      </c>
      <c r="K113" t="s">
        <v>584</v>
      </c>
      <c r="L113" t="s">
        <v>137</v>
      </c>
      <c r="M113" t="s">
        <v>585</v>
      </c>
      <c r="N113" t="s">
        <v>297</v>
      </c>
      <c r="O113" t="s">
        <v>144</v>
      </c>
      <c r="P113" t="s">
        <v>592</v>
      </c>
      <c r="Q113" s="11">
        <v>100000</v>
      </c>
      <c r="R113" s="11">
        <v>100000</v>
      </c>
    </row>
    <row r="114" spans="1:18" x14ac:dyDescent="0.3">
      <c r="A114">
        <v>3000053587</v>
      </c>
      <c r="B114" t="s">
        <v>504</v>
      </c>
      <c r="C114">
        <v>2000053115</v>
      </c>
      <c r="D114" t="s">
        <v>251</v>
      </c>
      <c r="E114" t="str">
        <f t="shared" si="1"/>
        <v>M4C1</v>
      </c>
      <c r="F114" t="s">
        <v>17</v>
      </c>
      <c r="G114" t="s">
        <v>551</v>
      </c>
      <c r="H114">
        <v>50008314</v>
      </c>
      <c r="I114" t="s">
        <v>489</v>
      </c>
      <c r="J114" t="s">
        <v>584</v>
      </c>
      <c r="K114" t="s">
        <v>584</v>
      </c>
      <c r="L114" t="s">
        <v>137</v>
      </c>
      <c r="M114" t="s">
        <v>585</v>
      </c>
      <c r="N114" t="s">
        <v>297</v>
      </c>
      <c r="O114" t="s">
        <v>145</v>
      </c>
      <c r="P114" t="s">
        <v>593</v>
      </c>
      <c r="Q114" s="11">
        <v>100000</v>
      </c>
      <c r="R114" s="11">
        <v>100000</v>
      </c>
    </row>
    <row r="115" spans="1:18" x14ac:dyDescent="0.3">
      <c r="A115">
        <v>3000053588</v>
      </c>
      <c r="B115" t="s">
        <v>504</v>
      </c>
      <c r="C115">
        <v>2000053116</v>
      </c>
      <c r="D115" t="s">
        <v>251</v>
      </c>
      <c r="E115" t="str">
        <f t="shared" si="1"/>
        <v>M4C1</v>
      </c>
      <c r="F115" t="s">
        <v>17</v>
      </c>
      <c r="G115" t="s">
        <v>551</v>
      </c>
      <c r="H115">
        <v>50008314</v>
      </c>
      <c r="I115" t="s">
        <v>489</v>
      </c>
      <c r="J115" t="s">
        <v>594</v>
      </c>
      <c r="K115" t="s">
        <v>594</v>
      </c>
      <c r="L115" t="s">
        <v>137</v>
      </c>
      <c r="M115" t="s">
        <v>585</v>
      </c>
      <c r="N115" t="s">
        <v>297</v>
      </c>
      <c r="O115" t="s">
        <v>146</v>
      </c>
      <c r="P115" t="s">
        <v>595</v>
      </c>
      <c r="Q115" s="11">
        <v>400000</v>
      </c>
      <c r="R115" s="11">
        <v>400000</v>
      </c>
    </row>
    <row r="116" spans="1:18" x14ac:dyDescent="0.3">
      <c r="A116">
        <v>3000053589</v>
      </c>
      <c r="B116" t="s">
        <v>504</v>
      </c>
      <c r="C116">
        <v>2000053117</v>
      </c>
      <c r="D116" t="s">
        <v>251</v>
      </c>
      <c r="E116" t="str">
        <f t="shared" si="1"/>
        <v>M4C1</v>
      </c>
      <c r="F116" t="s">
        <v>17</v>
      </c>
      <c r="G116" t="s">
        <v>551</v>
      </c>
      <c r="H116">
        <v>50008314</v>
      </c>
      <c r="I116" t="s">
        <v>489</v>
      </c>
      <c r="J116" t="s">
        <v>366</v>
      </c>
      <c r="K116" t="s">
        <v>596</v>
      </c>
      <c r="L116" t="s">
        <v>137</v>
      </c>
      <c r="M116" t="s">
        <v>585</v>
      </c>
      <c r="N116" t="s">
        <v>297</v>
      </c>
      <c r="O116" t="s">
        <v>147</v>
      </c>
      <c r="P116" t="s">
        <v>597</v>
      </c>
      <c r="Q116" s="11">
        <v>1110000</v>
      </c>
      <c r="R116" s="11">
        <v>1000000</v>
      </c>
    </row>
    <row r="117" spans="1:18" x14ac:dyDescent="0.3">
      <c r="A117">
        <v>3000053590</v>
      </c>
      <c r="B117" t="s">
        <v>504</v>
      </c>
      <c r="C117">
        <v>2000053118</v>
      </c>
      <c r="D117" t="s">
        <v>251</v>
      </c>
      <c r="E117" t="str">
        <f t="shared" si="1"/>
        <v>M4C1</v>
      </c>
      <c r="F117" t="s">
        <v>17</v>
      </c>
      <c r="G117" t="s">
        <v>551</v>
      </c>
      <c r="H117">
        <v>50008314</v>
      </c>
      <c r="I117" t="s">
        <v>489</v>
      </c>
      <c r="J117" t="s">
        <v>355</v>
      </c>
      <c r="K117" t="s">
        <v>598</v>
      </c>
      <c r="L117" t="s">
        <v>137</v>
      </c>
      <c r="M117" t="s">
        <v>585</v>
      </c>
      <c r="N117" t="s">
        <v>297</v>
      </c>
      <c r="O117" t="s">
        <v>148</v>
      </c>
      <c r="P117" t="s">
        <v>599</v>
      </c>
      <c r="Q117" s="11">
        <v>880000</v>
      </c>
      <c r="R117" s="11">
        <v>800000</v>
      </c>
    </row>
    <row r="118" spans="1:18" x14ac:dyDescent="0.3">
      <c r="A118">
        <v>3000053591</v>
      </c>
      <c r="B118" t="s">
        <v>504</v>
      </c>
      <c r="C118">
        <v>2000053119</v>
      </c>
      <c r="D118" t="s">
        <v>251</v>
      </c>
      <c r="E118" t="str">
        <f t="shared" si="1"/>
        <v>M4C1</v>
      </c>
      <c r="F118" t="s">
        <v>17</v>
      </c>
      <c r="G118" t="s">
        <v>551</v>
      </c>
      <c r="H118">
        <v>50008314</v>
      </c>
      <c r="I118" t="s">
        <v>489</v>
      </c>
      <c r="J118" t="s">
        <v>600</v>
      </c>
      <c r="K118" t="s">
        <v>600</v>
      </c>
      <c r="L118" t="s">
        <v>137</v>
      </c>
      <c r="M118" t="s">
        <v>585</v>
      </c>
      <c r="N118" t="s">
        <v>297</v>
      </c>
      <c r="O118" t="s">
        <v>149</v>
      </c>
      <c r="P118" t="s">
        <v>601</v>
      </c>
      <c r="Q118" s="11">
        <v>600000</v>
      </c>
      <c r="R118" s="11">
        <v>600000</v>
      </c>
    </row>
    <row r="119" spans="1:18" x14ac:dyDescent="0.3">
      <c r="A119">
        <v>3000053592</v>
      </c>
      <c r="B119" t="s">
        <v>504</v>
      </c>
      <c r="C119">
        <v>2000053120</v>
      </c>
      <c r="D119" t="s">
        <v>251</v>
      </c>
      <c r="E119" t="str">
        <f t="shared" si="1"/>
        <v>M4C1</v>
      </c>
      <c r="F119" t="s">
        <v>17</v>
      </c>
      <c r="G119" t="s">
        <v>551</v>
      </c>
      <c r="H119">
        <v>50008314</v>
      </c>
      <c r="I119" t="s">
        <v>489</v>
      </c>
      <c r="J119" t="s">
        <v>582</v>
      </c>
      <c r="K119" t="s">
        <v>582</v>
      </c>
      <c r="L119" t="s">
        <v>137</v>
      </c>
      <c r="M119" t="s">
        <v>585</v>
      </c>
      <c r="N119" t="s">
        <v>297</v>
      </c>
      <c r="O119" t="s">
        <v>150</v>
      </c>
      <c r="P119" t="s">
        <v>602</v>
      </c>
      <c r="Q119" s="11">
        <v>300000</v>
      </c>
      <c r="R119" s="11">
        <v>300000</v>
      </c>
    </row>
    <row r="120" spans="1:18" x14ac:dyDescent="0.3">
      <c r="A120">
        <v>3000053593</v>
      </c>
      <c r="B120" t="s">
        <v>504</v>
      </c>
      <c r="C120">
        <v>2000053121</v>
      </c>
      <c r="D120" t="s">
        <v>251</v>
      </c>
      <c r="E120" t="str">
        <f t="shared" si="1"/>
        <v>M4C1</v>
      </c>
      <c r="F120" t="s">
        <v>17</v>
      </c>
      <c r="G120" t="s">
        <v>551</v>
      </c>
      <c r="H120">
        <v>50008314</v>
      </c>
      <c r="I120" t="s">
        <v>489</v>
      </c>
      <c r="J120" t="s">
        <v>594</v>
      </c>
      <c r="K120" t="s">
        <v>603</v>
      </c>
      <c r="L120" t="s">
        <v>137</v>
      </c>
      <c r="M120" t="s">
        <v>585</v>
      </c>
      <c r="N120" t="s">
        <v>297</v>
      </c>
      <c r="O120" t="s">
        <v>151</v>
      </c>
      <c r="P120" t="s">
        <v>604</v>
      </c>
      <c r="Q120" s="11">
        <v>440000</v>
      </c>
      <c r="R120" s="11">
        <v>400000</v>
      </c>
    </row>
    <row r="121" spans="1:18" x14ac:dyDescent="0.3">
      <c r="A121">
        <v>3000053594</v>
      </c>
      <c r="B121" t="s">
        <v>504</v>
      </c>
      <c r="C121">
        <v>2000053122</v>
      </c>
      <c r="D121" t="s">
        <v>251</v>
      </c>
      <c r="E121" t="str">
        <f t="shared" si="1"/>
        <v>M4C1</v>
      </c>
      <c r="F121" t="s">
        <v>17</v>
      </c>
      <c r="G121" t="s">
        <v>551</v>
      </c>
      <c r="H121">
        <v>50008314</v>
      </c>
      <c r="I121" t="s">
        <v>489</v>
      </c>
      <c r="J121" t="s">
        <v>600</v>
      </c>
      <c r="K121" t="s">
        <v>600</v>
      </c>
      <c r="L121" t="s">
        <v>137</v>
      </c>
      <c r="M121" t="s">
        <v>585</v>
      </c>
      <c r="N121" t="s">
        <v>297</v>
      </c>
      <c r="O121" t="s">
        <v>152</v>
      </c>
      <c r="P121" t="s">
        <v>605</v>
      </c>
      <c r="Q121" s="11">
        <v>600000</v>
      </c>
      <c r="R121" s="11">
        <v>600000</v>
      </c>
    </row>
    <row r="122" spans="1:18" x14ac:dyDescent="0.3">
      <c r="A122">
        <v>3000053595</v>
      </c>
      <c r="B122" t="s">
        <v>504</v>
      </c>
      <c r="C122">
        <v>2000053123</v>
      </c>
      <c r="D122" t="s">
        <v>251</v>
      </c>
      <c r="E122" t="str">
        <f t="shared" si="1"/>
        <v>M4C1</v>
      </c>
      <c r="F122" t="s">
        <v>17</v>
      </c>
      <c r="G122" t="s">
        <v>551</v>
      </c>
      <c r="H122">
        <v>50008314</v>
      </c>
      <c r="I122" t="s">
        <v>489</v>
      </c>
      <c r="J122" t="s">
        <v>594</v>
      </c>
      <c r="K122" t="s">
        <v>594</v>
      </c>
      <c r="L122" t="s">
        <v>137</v>
      </c>
      <c r="M122" t="s">
        <v>585</v>
      </c>
      <c r="N122" t="s">
        <v>297</v>
      </c>
      <c r="O122" t="s">
        <v>153</v>
      </c>
      <c r="P122" t="s">
        <v>606</v>
      </c>
      <c r="Q122" s="11">
        <v>400000</v>
      </c>
      <c r="R122" s="11">
        <v>400000</v>
      </c>
    </row>
    <row r="123" spans="1:18" x14ac:dyDescent="0.3">
      <c r="A123">
        <v>3000053596</v>
      </c>
      <c r="B123" t="s">
        <v>504</v>
      </c>
      <c r="C123">
        <v>2000053124</v>
      </c>
      <c r="D123" t="s">
        <v>251</v>
      </c>
      <c r="E123" t="str">
        <f t="shared" si="1"/>
        <v>M4C1</v>
      </c>
      <c r="F123" t="s">
        <v>17</v>
      </c>
      <c r="G123" t="s">
        <v>551</v>
      </c>
      <c r="H123">
        <v>50008314</v>
      </c>
      <c r="I123" t="s">
        <v>489</v>
      </c>
      <c r="J123" t="s">
        <v>355</v>
      </c>
      <c r="K123" t="s">
        <v>598</v>
      </c>
      <c r="L123" t="s">
        <v>137</v>
      </c>
      <c r="M123" t="s">
        <v>585</v>
      </c>
      <c r="N123" t="s">
        <v>297</v>
      </c>
      <c r="O123" t="s">
        <v>154</v>
      </c>
      <c r="P123" t="s">
        <v>607</v>
      </c>
      <c r="Q123" s="11">
        <v>880000</v>
      </c>
      <c r="R123" s="11">
        <v>800000</v>
      </c>
    </row>
    <row r="124" spans="1:18" x14ac:dyDescent="0.3">
      <c r="A124">
        <v>3000053597</v>
      </c>
      <c r="B124" t="s">
        <v>504</v>
      </c>
      <c r="C124">
        <v>2000053125</v>
      </c>
      <c r="D124" t="s">
        <v>251</v>
      </c>
      <c r="E124" t="str">
        <f t="shared" si="1"/>
        <v>M4C1</v>
      </c>
      <c r="F124" t="s">
        <v>17</v>
      </c>
      <c r="G124" t="s">
        <v>551</v>
      </c>
      <c r="H124">
        <v>50008314</v>
      </c>
      <c r="I124" t="s">
        <v>489</v>
      </c>
      <c r="J124" t="s">
        <v>594</v>
      </c>
      <c r="K124" t="s">
        <v>594</v>
      </c>
      <c r="L124" t="s">
        <v>137</v>
      </c>
      <c r="M124" t="s">
        <v>585</v>
      </c>
      <c r="N124" t="s">
        <v>297</v>
      </c>
      <c r="O124" t="s">
        <v>155</v>
      </c>
      <c r="P124" t="s">
        <v>608</v>
      </c>
      <c r="Q124" s="11">
        <v>400000</v>
      </c>
      <c r="R124" s="11">
        <v>400000</v>
      </c>
    </row>
    <row r="125" spans="1:18" x14ac:dyDescent="0.3">
      <c r="A125">
        <v>3000053598</v>
      </c>
      <c r="B125" t="s">
        <v>504</v>
      </c>
      <c r="C125">
        <v>2000053126</v>
      </c>
      <c r="D125" t="s">
        <v>251</v>
      </c>
      <c r="E125" t="str">
        <f t="shared" si="1"/>
        <v>M4C1</v>
      </c>
      <c r="F125" t="s">
        <v>17</v>
      </c>
      <c r="G125" t="s">
        <v>551</v>
      </c>
      <c r="H125">
        <v>50008314</v>
      </c>
      <c r="I125" t="s">
        <v>489</v>
      </c>
      <c r="J125" t="s">
        <v>600</v>
      </c>
      <c r="K125" t="s">
        <v>600</v>
      </c>
      <c r="L125" t="s">
        <v>137</v>
      </c>
      <c r="M125" t="s">
        <v>585</v>
      </c>
      <c r="N125" t="s">
        <v>297</v>
      </c>
      <c r="O125" t="s">
        <v>156</v>
      </c>
      <c r="P125" t="s">
        <v>609</v>
      </c>
      <c r="Q125" s="11">
        <v>600000</v>
      </c>
      <c r="R125" s="11">
        <v>600000</v>
      </c>
    </row>
    <row r="126" spans="1:18" x14ac:dyDescent="0.3">
      <c r="A126">
        <v>3000053599</v>
      </c>
      <c r="B126" t="s">
        <v>504</v>
      </c>
      <c r="C126">
        <v>2000053127</v>
      </c>
      <c r="D126" t="s">
        <v>251</v>
      </c>
      <c r="E126" t="str">
        <f t="shared" si="1"/>
        <v>M4C1</v>
      </c>
      <c r="F126" t="s">
        <v>17</v>
      </c>
      <c r="G126" t="s">
        <v>551</v>
      </c>
      <c r="H126">
        <v>50008314</v>
      </c>
      <c r="I126" t="s">
        <v>489</v>
      </c>
      <c r="J126" t="s">
        <v>594</v>
      </c>
      <c r="K126" t="s">
        <v>594</v>
      </c>
      <c r="L126" t="s">
        <v>137</v>
      </c>
      <c r="M126" t="s">
        <v>585</v>
      </c>
      <c r="N126" t="s">
        <v>297</v>
      </c>
      <c r="O126" t="s">
        <v>157</v>
      </c>
      <c r="P126" t="s">
        <v>610</v>
      </c>
      <c r="Q126" s="11">
        <v>400000</v>
      </c>
      <c r="R126" s="11">
        <v>400000</v>
      </c>
    </row>
    <row r="127" spans="1:18" x14ac:dyDescent="0.3">
      <c r="A127">
        <v>3000053600</v>
      </c>
      <c r="B127" t="s">
        <v>504</v>
      </c>
      <c r="C127">
        <v>2000053128</v>
      </c>
      <c r="D127" t="s">
        <v>251</v>
      </c>
      <c r="E127" t="str">
        <f t="shared" si="1"/>
        <v>M4C1</v>
      </c>
      <c r="F127" t="s">
        <v>17</v>
      </c>
      <c r="G127" t="s">
        <v>551</v>
      </c>
      <c r="H127">
        <v>50008314</v>
      </c>
      <c r="I127" t="s">
        <v>489</v>
      </c>
      <c r="J127" t="s">
        <v>594</v>
      </c>
      <c r="K127" t="s">
        <v>594</v>
      </c>
      <c r="L127" t="s">
        <v>137</v>
      </c>
      <c r="M127" t="s">
        <v>585</v>
      </c>
      <c r="N127" t="s">
        <v>297</v>
      </c>
      <c r="O127" t="s">
        <v>158</v>
      </c>
      <c r="P127" t="s">
        <v>611</v>
      </c>
      <c r="Q127" s="11">
        <v>400000</v>
      </c>
      <c r="R127" s="11">
        <v>400000</v>
      </c>
    </row>
    <row r="128" spans="1:18" x14ac:dyDescent="0.3">
      <c r="A128">
        <v>3000053601</v>
      </c>
      <c r="B128" t="s">
        <v>504</v>
      </c>
      <c r="C128">
        <v>2000053129</v>
      </c>
      <c r="D128" t="s">
        <v>251</v>
      </c>
      <c r="E128" t="str">
        <f t="shared" si="1"/>
        <v>M4C1</v>
      </c>
      <c r="F128" t="s">
        <v>17</v>
      </c>
      <c r="G128" t="s">
        <v>551</v>
      </c>
      <c r="H128">
        <v>50008314</v>
      </c>
      <c r="I128" t="s">
        <v>489</v>
      </c>
      <c r="J128" t="s">
        <v>366</v>
      </c>
      <c r="K128" t="s">
        <v>612</v>
      </c>
      <c r="L128" t="s">
        <v>137</v>
      </c>
      <c r="M128" t="s">
        <v>585</v>
      </c>
      <c r="N128" t="s">
        <v>297</v>
      </c>
      <c r="O128" t="s">
        <v>159</v>
      </c>
      <c r="P128" t="s">
        <v>613</v>
      </c>
      <c r="Q128" s="11">
        <v>1010000</v>
      </c>
      <c r="R128" s="11">
        <v>1000000</v>
      </c>
    </row>
    <row r="129" spans="1:18" x14ac:dyDescent="0.3">
      <c r="A129">
        <v>3000053602</v>
      </c>
      <c r="B129" t="s">
        <v>504</v>
      </c>
      <c r="C129">
        <v>2000053130</v>
      </c>
      <c r="D129" t="s">
        <v>251</v>
      </c>
      <c r="E129" t="str">
        <f t="shared" si="1"/>
        <v>M4C1</v>
      </c>
      <c r="F129" t="s">
        <v>17</v>
      </c>
      <c r="G129" t="s">
        <v>551</v>
      </c>
      <c r="H129">
        <v>50008314</v>
      </c>
      <c r="I129" t="s">
        <v>489</v>
      </c>
      <c r="J129" t="s">
        <v>343</v>
      </c>
      <c r="K129" t="s">
        <v>343</v>
      </c>
      <c r="L129" t="s">
        <v>137</v>
      </c>
      <c r="M129" t="s">
        <v>585</v>
      </c>
      <c r="N129" t="s">
        <v>297</v>
      </c>
      <c r="O129" t="s">
        <v>160</v>
      </c>
      <c r="P129" t="s">
        <v>614</v>
      </c>
      <c r="Q129" s="11">
        <v>1200000</v>
      </c>
      <c r="R129" s="11">
        <v>1200000</v>
      </c>
    </row>
    <row r="130" spans="1:18" x14ac:dyDescent="0.3">
      <c r="A130">
        <v>3000053603</v>
      </c>
      <c r="B130" t="s">
        <v>504</v>
      </c>
      <c r="C130">
        <v>2000053131</v>
      </c>
      <c r="D130" t="s">
        <v>251</v>
      </c>
      <c r="E130" t="str">
        <f t="shared" si="1"/>
        <v>M4C1</v>
      </c>
      <c r="F130" t="s">
        <v>17</v>
      </c>
      <c r="G130" t="s">
        <v>551</v>
      </c>
      <c r="H130">
        <v>50008314</v>
      </c>
      <c r="I130" t="s">
        <v>489</v>
      </c>
      <c r="J130" t="s">
        <v>308</v>
      </c>
      <c r="K130" t="s">
        <v>308</v>
      </c>
      <c r="L130" t="s">
        <v>137</v>
      </c>
      <c r="M130" t="s">
        <v>585</v>
      </c>
      <c r="N130" t="s">
        <v>297</v>
      </c>
      <c r="O130" t="s">
        <v>161</v>
      </c>
      <c r="P130" t="s">
        <v>615</v>
      </c>
      <c r="Q130" s="11">
        <v>1500000</v>
      </c>
      <c r="R130" s="11">
        <v>1500000</v>
      </c>
    </row>
    <row r="131" spans="1:18" x14ac:dyDescent="0.3">
      <c r="A131">
        <v>3000053604</v>
      </c>
      <c r="B131" t="s">
        <v>504</v>
      </c>
      <c r="C131">
        <v>2000053132</v>
      </c>
      <c r="D131" t="s">
        <v>251</v>
      </c>
      <c r="E131" t="str">
        <f t="shared" ref="E131:E194" si="2">+LEFT(F131,4)</f>
        <v>M4C1</v>
      </c>
      <c r="F131" t="s">
        <v>17</v>
      </c>
      <c r="G131" t="s">
        <v>551</v>
      </c>
      <c r="H131">
        <v>50008314</v>
      </c>
      <c r="I131" t="s">
        <v>489</v>
      </c>
      <c r="J131" t="s">
        <v>343</v>
      </c>
      <c r="K131" t="s">
        <v>616</v>
      </c>
      <c r="L131" t="s">
        <v>137</v>
      </c>
      <c r="M131" t="s">
        <v>585</v>
      </c>
      <c r="N131" t="s">
        <v>297</v>
      </c>
      <c r="O131" t="s">
        <v>162</v>
      </c>
      <c r="P131" t="s">
        <v>617</v>
      </c>
      <c r="Q131" s="11">
        <v>1273000</v>
      </c>
      <c r="R131" s="11">
        <v>1200000</v>
      </c>
    </row>
    <row r="132" spans="1:18" x14ac:dyDescent="0.3">
      <c r="A132">
        <v>3000053605</v>
      </c>
      <c r="B132" t="s">
        <v>504</v>
      </c>
      <c r="C132">
        <v>2000053133</v>
      </c>
      <c r="D132" t="s">
        <v>251</v>
      </c>
      <c r="E132" t="str">
        <f t="shared" si="2"/>
        <v>M4C1</v>
      </c>
      <c r="F132" t="s">
        <v>17</v>
      </c>
      <c r="G132" t="s">
        <v>551</v>
      </c>
      <c r="H132">
        <v>50008314</v>
      </c>
      <c r="I132" t="s">
        <v>489</v>
      </c>
      <c r="J132" t="s">
        <v>618</v>
      </c>
      <c r="K132" t="s">
        <v>619</v>
      </c>
      <c r="L132" t="s">
        <v>137</v>
      </c>
      <c r="M132" t="s">
        <v>585</v>
      </c>
      <c r="N132" t="s">
        <v>297</v>
      </c>
      <c r="O132" t="s">
        <v>163</v>
      </c>
      <c r="P132" t="s">
        <v>620</v>
      </c>
      <c r="Q132" s="11">
        <v>12489572.23</v>
      </c>
      <c r="R132" s="11">
        <v>11500000</v>
      </c>
    </row>
    <row r="133" spans="1:18" x14ac:dyDescent="0.3">
      <c r="A133">
        <v>3000053606</v>
      </c>
      <c r="B133" t="s">
        <v>504</v>
      </c>
      <c r="C133">
        <v>2000053134</v>
      </c>
      <c r="D133" t="s">
        <v>251</v>
      </c>
      <c r="E133" t="str">
        <f t="shared" si="2"/>
        <v>M4C1</v>
      </c>
      <c r="F133" t="s">
        <v>17</v>
      </c>
      <c r="G133" t="s">
        <v>551</v>
      </c>
      <c r="H133">
        <v>50008314</v>
      </c>
      <c r="I133" t="s">
        <v>489</v>
      </c>
      <c r="J133" t="s">
        <v>584</v>
      </c>
      <c r="K133" t="s">
        <v>621</v>
      </c>
      <c r="L133" t="s">
        <v>137</v>
      </c>
      <c r="M133" t="s">
        <v>585</v>
      </c>
      <c r="N133" t="s">
        <v>297</v>
      </c>
      <c r="O133" t="s">
        <v>164</v>
      </c>
      <c r="P133" t="s">
        <v>622</v>
      </c>
      <c r="Q133" s="11">
        <v>131998.26</v>
      </c>
      <c r="R133" s="11">
        <v>100000</v>
      </c>
    </row>
    <row r="134" spans="1:18" x14ac:dyDescent="0.3">
      <c r="A134">
        <v>3000053607</v>
      </c>
      <c r="B134" t="s">
        <v>504</v>
      </c>
      <c r="C134">
        <v>2000053135</v>
      </c>
      <c r="D134" t="s">
        <v>251</v>
      </c>
      <c r="E134" t="str">
        <f t="shared" si="2"/>
        <v>M4C1</v>
      </c>
      <c r="F134" t="s">
        <v>17</v>
      </c>
      <c r="G134" t="s">
        <v>551</v>
      </c>
      <c r="H134">
        <v>50008314</v>
      </c>
      <c r="I134" t="s">
        <v>489</v>
      </c>
      <c r="J134" t="s">
        <v>584</v>
      </c>
      <c r="K134" t="s">
        <v>623</v>
      </c>
      <c r="L134" t="s">
        <v>137</v>
      </c>
      <c r="M134" t="s">
        <v>585</v>
      </c>
      <c r="N134" t="s">
        <v>297</v>
      </c>
      <c r="O134" t="s">
        <v>165</v>
      </c>
      <c r="P134" t="s">
        <v>624</v>
      </c>
      <c r="Q134" s="11">
        <v>129089.31</v>
      </c>
      <c r="R134" s="11">
        <v>100000</v>
      </c>
    </row>
    <row r="135" spans="1:18" x14ac:dyDescent="0.3">
      <c r="A135">
        <v>3000053608</v>
      </c>
      <c r="B135" t="s">
        <v>504</v>
      </c>
      <c r="C135">
        <v>2000053136</v>
      </c>
      <c r="D135" t="s">
        <v>251</v>
      </c>
      <c r="E135" t="str">
        <f t="shared" si="2"/>
        <v>M4C1</v>
      </c>
      <c r="F135" t="s">
        <v>17</v>
      </c>
      <c r="G135" t="s">
        <v>551</v>
      </c>
      <c r="H135">
        <v>50008314</v>
      </c>
      <c r="I135" t="s">
        <v>489</v>
      </c>
      <c r="J135" t="s">
        <v>584</v>
      </c>
      <c r="K135" t="s">
        <v>625</v>
      </c>
      <c r="L135" t="s">
        <v>137</v>
      </c>
      <c r="M135" t="s">
        <v>585</v>
      </c>
      <c r="N135" t="s">
        <v>297</v>
      </c>
      <c r="O135" t="s">
        <v>166</v>
      </c>
      <c r="P135" t="s">
        <v>626</v>
      </c>
      <c r="Q135" s="11">
        <v>127469.98</v>
      </c>
      <c r="R135" s="11">
        <v>100000</v>
      </c>
    </row>
    <row r="136" spans="1:18" x14ac:dyDescent="0.3">
      <c r="A136">
        <v>3000053609</v>
      </c>
      <c r="B136" t="s">
        <v>504</v>
      </c>
      <c r="C136">
        <v>2000053137</v>
      </c>
      <c r="D136" t="s">
        <v>251</v>
      </c>
      <c r="E136" t="str">
        <f t="shared" si="2"/>
        <v>M4C1</v>
      </c>
      <c r="F136" t="s">
        <v>17</v>
      </c>
      <c r="G136" t="s">
        <v>551</v>
      </c>
      <c r="H136">
        <v>50008314</v>
      </c>
      <c r="I136" t="s">
        <v>489</v>
      </c>
      <c r="J136" t="s">
        <v>584</v>
      </c>
      <c r="K136" t="s">
        <v>584</v>
      </c>
      <c r="L136" t="s">
        <v>137</v>
      </c>
      <c r="M136" t="s">
        <v>585</v>
      </c>
      <c r="N136" t="s">
        <v>297</v>
      </c>
      <c r="O136" t="s">
        <v>167</v>
      </c>
      <c r="P136" t="s">
        <v>627</v>
      </c>
      <c r="Q136" s="11">
        <v>100000</v>
      </c>
      <c r="R136" s="11">
        <v>100000</v>
      </c>
    </row>
    <row r="137" spans="1:18" x14ac:dyDescent="0.3">
      <c r="A137">
        <v>3000053610</v>
      </c>
      <c r="B137" t="s">
        <v>504</v>
      </c>
      <c r="C137">
        <v>2000053138</v>
      </c>
      <c r="D137" t="s">
        <v>251</v>
      </c>
      <c r="E137" t="str">
        <f t="shared" si="2"/>
        <v>M4C1</v>
      </c>
      <c r="F137" t="s">
        <v>17</v>
      </c>
      <c r="G137" t="s">
        <v>551</v>
      </c>
      <c r="H137">
        <v>50008314</v>
      </c>
      <c r="I137" t="s">
        <v>489</v>
      </c>
      <c r="J137" t="s">
        <v>584</v>
      </c>
      <c r="K137" t="s">
        <v>584</v>
      </c>
      <c r="L137" t="s">
        <v>137</v>
      </c>
      <c r="M137" t="s">
        <v>585</v>
      </c>
      <c r="N137" t="s">
        <v>297</v>
      </c>
      <c r="O137" t="s">
        <v>168</v>
      </c>
      <c r="P137" t="s">
        <v>628</v>
      </c>
      <c r="Q137" s="11">
        <v>100000</v>
      </c>
      <c r="R137" s="11">
        <v>100000</v>
      </c>
    </row>
    <row r="138" spans="1:18" x14ac:dyDescent="0.3">
      <c r="A138">
        <v>3000053611</v>
      </c>
      <c r="B138" t="s">
        <v>504</v>
      </c>
      <c r="C138">
        <v>2000053139</v>
      </c>
      <c r="D138" t="s">
        <v>251</v>
      </c>
      <c r="E138" t="str">
        <f t="shared" si="2"/>
        <v>M4C1</v>
      </c>
      <c r="F138" t="s">
        <v>17</v>
      </c>
      <c r="G138" t="s">
        <v>551</v>
      </c>
      <c r="H138">
        <v>50008314</v>
      </c>
      <c r="I138" t="s">
        <v>489</v>
      </c>
      <c r="J138" t="s">
        <v>594</v>
      </c>
      <c r="K138" t="s">
        <v>594</v>
      </c>
      <c r="L138" t="s">
        <v>137</v>
      </c>
      <c r="M138" t="s">
        <v>585</v>
      </c>
      <c r="N138" t="s">
        <v>297</v>
      </c>
      <c r="O138" t="s">
        <v>169</v>
      </c>
      <c r="P138" t="s">
        <v>629</v>
      </c>
      <c r="Q138" s="11">
        <v>400000</v>
      </c>
      <c r="R138" s="11">
        <v>400000</v>
      </c>
    </row>
    <row r="139" spans="1:18" x14ac:dyDescent="0.3">
      <c r="A139">
        <v>3000053612</v>
      </c>
      <c r="B139" t="s">
        <v>504</v>
      </c>
      <c r="C139">
        <v>2000053140</v>
      </c>
      <c r="D139" t="s">
        <v>251</v>
      </c>
      <c r="E139" t="str">
        <f t="shared" si="2"/>
        <v>M4C1</v>
      </c>
      <c r="F139" t="s">
        <v>17</v>
      </c>
      <c r="G139" t="s">
        <v>551</v>
      </c>
      <c r="H139">
        <v>50008314</v>
      </c>
      <c r="I139" t="s">
        <v>489</v>
      </c>
      <c r="J139" t="s">
        <v>582</v>
      </c>
      <c r="K139" t="s">
        <v>582</v>
      </c>
      <c r="L139" t="s">
        <v>137</v>
      </c>
      <c r="M139" t="s">
        <v>585</v>
      </c>
      <c r="N139" t="s">
        <v>297</v>
      </c>
      <c r="O139" t="s">
        <v>170</v>
      </c>
      <c r="P139" t="s">
        <v>630</v>
      </c>
      <c r="Q139" s="11">
        <v>300000</v>
      </c>
      <c r="R139" s="11">
        <v>300000</v>
      </c>
    </row>
    <row r="140" spans="1:18" x14ac:dyDescent="0.3">
      <c r="A140">
        <v>3000053613</v>
      </c>
      <c r="B140" t="s">
        <v>504</v>
      </c>
      <c r="C140">
        <v>2000053141</v>
      </c>
      <c r="D140" t="s">
        <v>251</v>
      </c>
      <c r="E140" t="str">
        <f t="shared" si="2"/>
        <v>M4C1</v>
      </c>
      <c r="F140" t="s">
        <v>17</v>
      </c>
      <c r="G140" t="s">
        <v>551</v>
      </c>
      <c r="H140">
        <v>50008314</v>
      </c>
      <c r="I140" t="s">
        <v>489</v>
      </c>
      <c r="J140" t="s">
        <v>631</v>
      </c>
      <c r="K140" t="s">
        <v>631</v>
      </c>
      <c r="L140" t="s">
        <v>137</v>
      </c>
      <c r="M140" t="s">
        <v>585</v>
      </c>
      <c r="N140" t="s">
        <v>297</v>
      </c>
      <c r="O140" t="s">
        <v>171</v>
      </c>
      <c r="P140" t="s">
        <v>632</v>
      </c>
      <c r="Q140" s="11">
        <v>50000</v>
      </c>
      <c r="R140" s="11">
        <v>50000</v>
      </c>
    </row>
    <row r="141" spans="1:18" x14ac:dyDescent="0.3">
      <c r="A141">
        <v>3000054290</v>
      </c>
      <c r="B141" t="s">
        <v>504</v>
      </c>
      <c r="C141">
        <v>2000053818</v>
      </c>
      <c r="D141" t="s">
        <v>251</v>
      </c>
      <c r="E141" t="str">
        <f t="shared" si="2"/>
        <v>M4C1</v>
      </c>
      <c r="F141" t="s">
        <v>17</v>
      </c>
      <c r="G141" t="s">
        <v>551</v>
      </c>
      <c r="H141">
        <v>50008314</v>
      </c>
      <c r="I141" t="s">
        <v>489</v>
      </c>
      <c r="J141" t="s">
        <v>357</v>
      </c>
      <c r="K141" t="s">
        <v>633</v>
      </c>
      <c r="L141" t="s">
        <v>137</v>
      </c>
      <c r="M141" t="s">
        <v>585</v>
      </c>
      <c r="N141" t="s">
        <v>297</v>
      </c>
      <c r="O141" t="s">
        <v>172</v>
      </c>
      <c r="P141" t="s">
        <v>634</v>
      </c>
      <c r="Q141" s="11">
        <v>2400962.38</v>
      </c>
      <c r="R141" s="11">
        <v>2000000</v>
      </c>
    </row>
    <row r="142" spans="1:18" x14ac:dyDescent="0.3">
      <c r="A142">
        <v>3000054291</v>
      </c>
      <c r="B142" t="s">
        <v>504</v>
      </c>
      <c r="C142">
        <v>2000053819</v>
      </c>
      <c r="D142" t="s">
        <v>251</v>
      </c>
      <c r="E142" t="str">
        <f t="shared" si="2"/>
        <v>M4C1</v>
      </c>
      <c r="F142" t="s">
        <v>17</v>
      </c>
      <c r="G142" t="s">
        <v>551</v>
      </c>
      <c r="H142">
        <v>50008314</v>
      </c>
      <c r="I142" t="s">
        <v>489</v>
      </c>
      <c r="J142" t="s">
        <v>308</v>
      </c>
      <c r="K142" t="s">
        <v>635</v>
      </c>
      <c r="L142" t="s">
        <v>137</v>
      </c>
      <c r="M142" t="s">
        <v>585</v>
      </c>
      <c r="N142" t="s">
        <v>297</v>
      </c>
      <c r="O142" t="s">
        <v>173</v>
      </c>
      <c r="P142" t="s">
        <v>636</v>
      </c>
      <c r="Q142" s="11">
        <v>1650000</v>
      </c>
      <c r="R142" s="11">
        <v>1500000</v>
      </c>
    </row>
    <row r="143" spans="1:18" x14ac:dyDescent="0.3">
      <c r="A143">
        <v>3000054292</v>
      </c>
      <c r="B143" t="s">
        <v>504</v>
      </c>
      <c r="C143">
        <v>2000053820</v>
      </c>
      <c r="D143" t="s">
        <v>251</v>
      </c>
      <c r="E143" t="str">
        <f t="shared" si="2"/>
        <v>M4C1</v>
      </c>
      <c r="F143" t="s">
        <v>17</v>
      </c>
      <c r="G143" t="s">
        <v>551</v>
      </c>
      <c r="H143">
        <v>50008314</v>
      </c>
      <c r="I143" t="s">
        <v>489</v>
      </c>
      <c r="J143" t="s">
        <v>637</v>
      </c>
      <c r="K143" t="s">
        <v>637</v>
      </c>
      <c r="L143" t="s">
        <v>137</v>
      </c>
      <c r="M143" t="s">
        <v>585</v>
      </c>
      <c r="N143" t="s">
        <v>297</v>
      </c>
      <c r="O143" t="s">
        <v>174</v>
      </c>
      <c r="P143" t="s">
        <v>638</v>
      </c>
      <c r="Q143" s="11">
        <v>1400000</v>
      </c>
      <c r="R143" s="11">
        <v>1400000</v>
      </c>
    </row>
    <row r="144" spans="1:18" x14ac:dyDescent="0.3">
      <c r="A144">
        <v>3000054293</v>
      </c>
      <c r="B144" t="s">
        <v>504</v>
      </c>
      <c r="C144">
        <v>2000053821</v>
      </c>
      <c r="D144" t="s">
        <v>251</v>
      </c>
      <c r="E144" t="str">
        <f t="shared" si="2"/>
        <v>M4C1</v>
      </c>
      <c r="F144" t="s">
        <v>17</v>
      </c>
      <c r="G144" t="s">
        <v>551</v>
      </c>
      <c r="H144">
        <v>50008314</v>
      </c>
      <c r="I144" t="s">
        <v>489</v>
      </c>
      <c r="J144" t="s">
        <v>308</v>
      </c>
      <c r="K144" t="s">
        <v>308</v>
      </c>
      <c r="L144" t="s">
        <v>137</v>
      </c>
      <c r="M144" t="s">
        <v>585</v>
      </c>
      <c r="N144" t="s">
        <v>297</v>
      </c>
      <c r="O144" t="s">
        <v>175</v>
      </c>
      <c r="P144" t="s">
        <v>639</v>
      </c>
      <c r="Q144" s="11">
        <v>1500000</v>
      </c>
      <c r="R144" s="11">
        <v>1500000</v>
      </c>
    </row>
    <row r="145" spans="1:18" x14ac:dyDescent="0.3">
      <c r="A145">
        <v>3000054294</v>
      </c>
      <c r="B145" t="s">
        <v>504</v>
      </c>
      <c r="C145">
        <v>2000053822</v>
      </c>
      <c r="D145" t="s">
        <v>251</v>
      </c>
      <c r="E145" t="str">
        <f t="shared" si="2"/>
        <v>M4C1</v>
      </c>
      <c r="F145" t="s">
        <v>17</v>
      </c>
      <c r="G145" t="s">
        <v>551</v>
      </c>
      <c r="H145">
        <v>50008314</v>
      </c>
      <c r="I145" t="s">
        <v>489</v>
      </c>
      <c r="J145" t="s">
        <v>366</v>
      </c>
      <c r="K145" t="s">
        <v>366</v>
      </c>
      <c r="L145" t="s">
        <v>137</v>
      </c>
      <c r="M145" t="s">
        <v>585</v>
      </c>
      <c r="N145" t="s">
        <v>297</v>
      </c>
      <c r="O145" t="s">
        <v>176</v>
      </c>
      <c r="P145" t="s">
        <v>640</v>
      </c>
      <c r="Q145" s="11">
        <v>1000000</v>
      </c>
      <c r="R145" s="11">
        <v>1000000</v>
      </c>
    </row>
    <row r="146" spans="1:18" x14ac:dyDescent="0.3">
      <c r="A146">
        <v>3000054295</v>
      </c>
      <c r="B146" t="s">
        <v>504</v>
      </c>
      <c r="C146">
        <v>2000053823</v>
      </c>
      <c r="D146" t="s">
        <v>251</v>
      </c>
      <c r="E146" t="str">
        <f t="shared" si="2"/>
        <v>M4C1</v>
      </c>
      <c r="F146" t="s">
        <v>17</v>
      </c>
      <c r="G146" t="s">
        <v>551</v>
      </c>
      <c r="H146">
        <v>50008314</v>
      </c>
      <c r="I146" t="s">
        <v>489</v>
      </c>
      <c r="J146" t="s">
        <v>306</v>
      </c>
      <c r="K146" t="s">
        <v>306</v>
      </c>
      <c r="L146" t="s">
        <v>137</v>
      </c>
      <c r="M146" t="s">
        <v>585</v>
      </c>
      <c r="N146" t="s">
        <v>297</v>
      </c>
      <c r="O146" t="s">
        <v>177</v>
      </c>
      <c r="P146" t="s">
        <v>641</v>
      </c>
      <c r="Q146" s="11">
        <v>900000</v>
      </c>
      <c r="R146" s="11">
        <v>900000</v>
      </c>
    </row>
    <row r="147" spans="1:18" x14ac:dyDescent="0.3">
      <c r="A147">
        <v>3000054296</v>
      </c>
      <c r="B147" t="s">
        <v>504</v>
      </c>
      <c r="C147">
        <v>2000053824</v>
      </c>
      <c r="D147" t="s">
        <v>251</v>
      </c>
      <c r="E147" t="str">
        <f t="shared" si="2"/>
        <v>M4C1</v>
      </c>
      <c r="F147" t="s">
        <v>17</v>
      </c>
      <c r="G147" t="s">
        <v>551</v>
      </c>
      <c r="H147">
        <v>50008314</v>
      </c>
      <c r="I147" t="s">
        <v>489</v>
      </c>
      <c r="J147" t="s">
        <v>366</v>
      </c>
      <c r="K147" t="s">
        <v>642</v>
      </c>
      <c r="L147" t="s">
        <v>137</v>
      </c>
      <c r="M147" t="s">
        <v>585</v>
      </c>
      <c r="N147" t="s">
        <v>297</v>
      </c>
      <c r="O147" t="s">
        <v>178</v>
      </c>
      <c r="P147" t="s">
        <v>643</v>
      </c>
      <c r="Q147" s="11">
        <v>1100000</v>
      </c>
      <c r="R147" s="11">
        <v>1000000</v>
      </c>
    </row>
    <row r="148" spans="1:18" x14ac:dyDescent="0.3">
      <c r="A148">
        <v>3000054297</v>
      </c>
      <c r="B148" t="s">
        <v>504</v>
      </c>
      <c r="C148">
        <v>2000053825</v>
      </c>
      <c r="D148" t="s">
        <v>251</v>
      </c>
      <c r="E148" t="str">
        <f t="shared" si="2"/>
        <v>M4C1</v>
      </c>
      <c r="F148" t="s">
        <v>17</v>
      </c>
      <c r="G148" t="s">
        <v>551</v>
      </c>
      <c r="H148">
        <v>50008314</v>
      </c>
      <c r="I148" t="s">
        <v>489</v>
      </c>
      <c r="J148" t="s">
        <v>517</v>
      </c>
      <c r="K148" t="s">
        <v>644</v>
      </c>
      <c r="L148" t="s">
        <v>137</v>
      </c>
      <c r="M148" t="s">
        <v>585</v>
      </c>
      <c r="N148" t="s">
        <v>297</v>
      </c>
      <c r="O148" t="s">
        <v>179</v>
      </c>
      <c r="P148" t="s">
        <v>645</v>
      </c>
      <c r="Q148" s="11">
        <v>4400000</v>
      </c>
      <c r="R148" s="11">
        <v>4000000</v>
      </c>
    </row>
    <row r="149" spans="1:18" x14ac:dyDescent="0.3">
      <c r="A149">
        <v>3000054298</v>
      </c>
      <c r="B149" t="s">
        <v>504</v>
      </c>
      <c r="C149">
        <v>2000053826</v>
      </c>
      <c r="D149" t="s">
        <v>251</v>
      </c>
      <c r="E149" t="str">
        <f t="shared" si="2"/>
        <v>M4C1</v>
      </c>
      <c r="F149" t="s">
        <v>17</v>
      </c>
      <c r="G149" t="s">
        <v>551</v>
      </c>
      <c r="H149">
        <v>50008314</v>
      </c>
      <c r="I149" t="s">
        <v>489</v>
      </c>
      <c r="J149" t="s">
        <v>646</v>
      </c>
      <c r="K149" t="s">
        <v>646</v>
      </c>
      <c r="L149" t="s">
        <v>137</v>
      </c>
      <c r="M149" t="s">
        <v>585</v>
      </c>
      <c r="N149" t="s">
        <v>297</v>
      </c>
      <c r="O149" t="s">
        <v>180</v>
      </c>
      <c r="P149" t="s">
        <v>647</v>
      </c>
      <c r="Q149" s="11">
        <v>500000</v>
      </c>
      <c r="R149" s="11">
        <v>500000</v>
      </c>
    </row>
    <row r="150" spans="1:18" x14ac:dyDescent="0.3">
      <c r="A150">
        <v>3000054299</v>
      </c>
      <c r="B150" t="s">
        <v>504</v>
      </c>
      <c r="C150">
        <v>2000053827</v>
      </c>
      <c r="D150" t="s">
        <v>251</v>
      </c>
      <c r="E150" t="str">
        <f t="shared" si="2"/>
        <v>M4C1</v>
      </c>
      <c r="F150" t="s">
        <v>17</v>
      </c>
      <c r="G150" t="s">
        <v>551</v>
      </c>
      <c r="H150">
        <v>50008314</v>
      </c>
      <c r="I150" t="s">
        <v>489</v>
      </c>
      <c r="J150" t="s">
        <v>648</v>
      </c>
      <c r="K150" t="s">
        <v>648</v>
      </c>
      <c r="L150" t="s">
        <v>137</v>
      </c>
      <c r="M150" t="s">
        <v>585</v>
      </c>
      <c r="N150" t="s">
        <v>297</v>
      </c>
      <c r="O150" t="s">
        <v>181</v>
      </c>
      <c r="P150" t="s">
        <v>649</v>
      </c>
      <c r="Q150" s="11">
        <v>372961.22</v>
      </c>
      <c r="R150" s="11">
        <v>372961.22</v>
      </c>
    </row>
    <row r="151" spans="1:18" x14ac:dyDescent="0.3">
      <c r="A151">
        <v>3000054300</v>
      </c>
      <c r="B151" t="s">
        <v>504</v>
      </c>
      <c r="C151">
        <v>2000053828</v>
      </c>
      <c r="D151" t="s">
        <v>251</v>
      </c>
      <c r="E151" t="str">
        <f t="shared" si="2"/>
        <v>M4C1</v>
      </c>
      <c r="F151" t="s">
        <v>17</v>
      </c>
      <c r="G151" t="s">
        <v>551</v>
      </c>
      <c r="H151">
        <v>50008314</v>
      </c>
      <c r="I151" t="s">
        <v>489</v>
      </c>
      <c r="J151" t="s">
        <v>646</v>
      </c>
      <c r="K151" t="s">
        <v>646</v>
      </c>
      <c r="L151" t="s">
        <v>137</v>
      </c>
      <c r="M151" t="s">
        <v>585</v>
      </c>
      <c r="N151" t="s">
        <v>297</v>
      </c>
      <c r="O151" t="s">
        <v>182</v>
      </c>
      <c r="P151" t="s">
        <v>650</v>
      </c>
      <c r="Q151" s="11">
        <v>500000</v>
      </c>
      <c r="R151" s="11">
        <v>500000</v>
      </c>
    </row>
    <row r="152" spans="1:18" x14ac:dyDescent="0.3">
      <c r="A152">
        <v>3000054301</v>
      </c>
      <c r="B152" t="s">
        <v>504</v>
      </c>
      <c r="C152">
        <v>2000053829</v>
      </c>
      <c r="D152" t="s">
        <v>251</v>
      </c>
      <c r="E152" t="str">
        <f t="shared" si="2"/>
        <v>M4C1</v>
      </c>
      <c r="F152" t="s">
        <v>17</v>
      </c>
      <c r="G152" t="s">
        <v>551</v>
      </c>
      <c r="H152">
        <v>50008314</v>
      </c>
      <c r="I152" t="s">
        <v>489</v>
      </c>
      <c r="J152" t="s">
        <v>582</v>
      </c>
      <c r="K152" t="s">
        <v>578</v>
      </c>
      <c r="L152" t="s">
        <v>137</v>
      </c>
      <c r="M152" t="s">
        <v>585</v>
      </c>
      <c r="N152" t="s">
        <v>297</v>
      </c>
      <c r="O152" t="s">
        <v>183</v>
      </c>
      <c r="P152" t="s">
        <v>651</v>
      </c>
      <c r="Q152" s="11">
        <v>330000</v>
      </c>
      <c r="R152" s="11">
        <v>300000</v>
      </c>
    </row>
    <row r="153" spans="1:18" x14ac:dyDescent="0.3">
      <c r="A153">
        <v>3000054302</v>
      </c>
      <c r="B153" t="s">
        <v>504</v>
      </c>
      <c r="C153">
        <v>2000053830</v>
      </c>
      <c r="D153" t="s">
        <v>251</v>
      </c>
      <c r="E153" t="str">
        <f t="shared" si="2"/>
        <v>M4C1</v>
      </c>
      <c r="F153" t="s">
        <v>17</v>
      </c>
      <c r="G153" t="s">
        <v>551</v>
      </c>
      <c r="H153">
        <v>50008314</v>
      </c>
      <c r="I153" t="s">
        <v>489</v>
      </c>
      <c r="J153" t="s">
        <v>600</v>
      </c>
      <c r="K153" t="s">
        <v>600</v>
      </c>
      <c r="L153" t="s">
        <v>137</v>
      </c>
      <c r="M153" t="s">
        <v>585</v>
      </c>
      <c r="N153" t="s">
        <v>297</v>
      </c>
      <c r="O153" t="s">
        <v>184</v>
      </c>
      <c r="P153" t="s">
        <v>652</v>
      </c>
      <c r="Q153" s="11">
        <v>600000</v>
      </c>
      <c r="R153" s="11">
        <v>600000</v>
      </c>
    </row>
    <row r="154" spans="1:18" x14ac:dyDescent="0.3">
      <c r="A154">
        <v>3000054303</v>
      </c>
      <c r="B154" t="s">
        <v>504</v>
      </c>
      <c r="C154">
        <v>2000053831</v>
      </c>
      <c r="D154" t="s">
        <v>251</v>
      </c>
      <c r="E154" t="str">
        <f t="shared" si="2"/>
        <v>M4C1</v>
      </c>
      <c r="F154" t="s">
        <v>17</v>
      </c>
      <c r="G154" t="s">
        <v>551</v>
      </c>
      <c r="H154">
        <v>50008314</v>
      </c>
      <c r="I154" t="s">
        <v>489</v>
      </c>
      <c r="J154" t="s">
        <v>646</v>
      </c>
      <c r="K154" t="s">
        <v>646</v>
      </c>
      <c r="L154" t="s">
        <v>137</v>
      </c>
      <c r="M154" t="s">
        <v>585</v>
      </c>
      <c r="N154" t="s">
        <v>297</v>
      </c>
      <c r="O154" t="s">
        <v>185</v>
      </c>
      <c r="P154" t="s">
        <v>653</v>
      </c>
      <c r="Q154" s="11">
        <v>500000</v>
      </c>
      <c r="R154" s="11">
        <v>500000</v>
      </c>
    </row>
    <row r="155" spans="1:18" x14ac:dyDescent="0.3">
      <c r="A155">
        <v>3000054304</v>
      </c>
      <c r="B155" t="s">
        <v>504</v>
      </c>
      <c r="C155">
        <v>2000053832</v>
      </c>
      <c r="D155" t="s">
        <v>251</v>
      </c>
      <c r="E155" t="str">
        <f t="shared" si="2"/>
        <v>M4C1</v>
      </c>
      <c r="F155" t="s">
        <v>17</v>
      </c>
      <c r="G155" t="s">
        <v>551</v>
      </c>
      <c r="H155">
        <v>50008314</v>
      </c>
      <c r="I155" t="s">
        <v>489</v>
      </c>
      <c r="J155" t="s">
        <v>646</v>
      </c>
      <c r="K155" t="s">
        <v>646</v>
      </c>
      <c r="L155" t="s">
        <v>137</v>
      </c>
      <c r="M155" t="s">
        <v>585</v>
      </c>
      <c r="N155" t="s">
        <v>297</v>
      </c>
      <c r="O155" t="s">
        <v>186</v>
      </c>
      <c r="P155" t="s">
        <v>654</v>
      </c>
      <c r="Q155" s="11">
        <v>500000</v>
      </c>
      <c r="R155" s="11">
        <v>500000</v>
      </c>
    </row>
    <row r="156" spans="1:18" x14ac:dyDescent="0.3">
      <c r="A156">
        <v>3000054305</v>
      </c>
      <c r="B156" t="s">
        <v>504</v>
      </c>
      <c r="C156">
        <v>2000053833</v>
      </c>
      <c r="D156" t="s">
        <v>251</v>
      </c>
      <c r="E156" t="str">
        <f t="shared" si="2"/>
        <v>M4C1</v>
      </c>
      <c r="F156" t="s">
        <v>17</v>
      </c>
      <c r="G156" t="s">
        <v>551</v>
      </c>
      <c r="H156">
        <v>50008314</v>
      </c>
      <c r="I156" t="s">
        <v>489</v>
      </c>
      <c r="J156" t="s">
        <v>582</v>
      </c>
      <c r="K156" t="s">
        <v>578</v>
      </c>
      <c r="L156" t="s">
        <v>137</v>
      </c>
      <c r="M156" t="s">
        <v>585</v>
      </c>
      <c r="N156" t="s">
        <v>297</v>
      </c>
      <c r="O156" t="s">
        <v>187</v>
      </c>
      <c r="P156" t="s">
        <v>655</v>
      </c>
      <c r="Q156" s="11">
        <v>330000</v>
      </c>
      <c r="R156" s="11">
        <v>300000</v>
      </c>
    </row>
    <row r="157" spans="1:18" x14ac:dyDescent="0.3">
      <c r="A157">
        <v>3000054306</v>
      </c>
      <c r="B157" t="s">
        <v>504</v>
      </c>
      <c r="C157">
        <v>2000053834</v>
      </c>
      <c r="D157" t="s">
        <v>251</v>
      </c>
      <c r="E157" t="str">
        <f t="shared" si="2"/>
        <v>M4C1</v>
      </c>
      <c r="F157" t="s">
        <v>17</v>
      </c>
      <c r="G157" t="s">
        <v>551</v>
      </c>
      <c r="H157">
        <v>50008314</v>
      </c>
      <c r="I157" t="s">
        <v>489</v>
      </c>
      <c r="J157" t="s">
        <v>308</v>
      </c>
      <c r="K157" t="s">
        <v>308</v>
      </c>
      <c r="L157" t="s">
        <v>137</v>
      </c>
      <c r="M157" t="s">
        <v>585</v>
      </c>
      <c r="N157" t="s">
        <v>297</v>
      </c>
      <c r="O157" t="s">
        <v>188</v>
      </c>
      <c r="P157" t="s">
        <v>656</v>
      </c>
      <c r="Q157" s="11">
        <v>1500000</v>
      </c>
      <c r="R157" s="11">
        <v>1500000</v>
      </c>
    </row>
    <row r="158" spans="1:18" x14ac:dyDescent="0.3">
      <c r="A158">
        <v>3000054307</v>
      </c>
      <c r="B158" t="s">
        <v>504</v>
      </c>
      <c r="C158">
        <v>2000053835</v>
      </c>
      <c r="D158" t="s">
        <v>251</v>
      </c>
      <c r="E158" t="str">
        <f t="shared" si="2"/>
        <v>M4C1</v>
      </c>
      <c r="F158" t="s">
        <v>17</v>
      </c>
      <c r="G158" t="s">
        <v>551</v>
      </c>
      <c r="H158">
        <v>50008314</v>
      </c>
      <c r="I158" t="s">
        <v>489</v>
      </c>
      <c r="J158" t="s">
        <v>594</v>
      </c>
      <c r="K158" t="s">
        <v>594</v>
      </c>
      <c r="L158" t="s">
        <v>137</v>
      </c>
      <c r="M158" t="s">
        <v>585</v>
      </c>
      <c r="N158" t="s">
        <v>297</v>
      </c>
      <c r="O158" t="s">
        <v>189</v>
      </c>
      <c r="P158" t="s">
        <v>657</v>
      </c>
      <c r="Q158" s="11">
        <v>400000</v>
      </c>
      <c r="R158" s="11">
        <v>400000</v>
      </c>
    </row>
    <row r="159" spans="1:18" x14ac:dyDescent="0.3">
      <c r="A159">
        <v>3000054308</v>
      </c>
      <c r="B159" t="s">
        <v>504</v>
      </c>
      <c r="C159">
        <v>2000053836</v>
      </c>
      <c r="D159" t="s">
        <v>251</v>
      </c>
      <c r="E159" t="str">
        <f t="shared" si="2"/>
        <v>M4C1</v>
      </c>
      <c r="F159" t="s">
        <v>17</v>
      </c>
      <c r="G159" t="s">
        <v>551</v>
      </c>
      <c r="H159">
        <v>50008314</v>
      </c>
      <c r="I159" t="s">
        <v>489</v>
      </c>
      <c r="J159" t="s">
        <v>658</v>
      </c>
      <c r="K159" t="s">
        <v>659</v>
      </c>
      <c r="L159" t="s">
        <v>137</v>
      </c>
      <c r="M159" t="s">
        <v>585</v>
      </c>
      <c r="N159" t="s">
        <v>297</v>
      </c>
      <c r="O159" t="s">
        <v>190</v>
      </c>
      <c r="P159" t="s">
        <v>660</v>
      </c>
      <c r="Q159" s="11">
        <v>6677717.54</v>
      </c>
      <c r="R159" s="11">
        <v>6000000</v>
      </c>
    </row>
    <row r="160" spans="1:18" x14ac:dyDescent="0.3">
      <c r="A160">
        <v>3000054309</v>
      </c>
      <c r="B160" t="s">
        <v>504</v>
      </c>
      <c r="C160">
        <v>2000053837</v>
      </c>
      <c r="D160" t="s">
        <v>251</v>
      </c>
      <c r="E160" t="str">
        <f t="shared" si="2"/>
        <v>M4C1</v>
      </c>
      <c r="F160" t="s">
        <v>17</v>
      </c>
      <c r="G160" t="s">
        <v>551</v>
      </c>
      <c r="H160">
        <v>50008314</v>
      </c>
      <c r="I160" t="s">
        <v>489</v>
      </c>
      <c r="J160" t="s">
        <v>353</v>
      </c>
      <c r="K160" t="s">
        <v>661</v>
      </c>
      <c r="L160" t="s">
        <v>137</v>
      </c>
      <c r="M160" t="s">
        <v>585</v>
      </c>
      <c r="N160" t="s">
        <v>297</v>
      </c>
      <c r="O160" t="s">
        <v>191</v>
      </c>
      <c r="P160" t="s">
        <v>662</v>
      </c>
      <c r="Q160" s="11">
        <v>2874690</v>
      </c>
      <c r="R160" s="11">
        <v>2500000</v>
      </c>
    </row>
    <row r="161" spans="1:18" x14ac:dyDescent="0.3">
      <c r="A161">
        <v>3000054310</v>
      </c>
      <c r="B161" t="s">
        <v>504</v>
      </c>
      <c r="C161">
        <v>2000053838</v>
      </c>
      <c r="D161" t="s">
        <v>251</v>
      </c>
      <c r="E161" t="str">
        <f t="shared" si="2"/>
        <v>M4C1</v>
      </c>
      <c r="F161" t="s">
        <v>17</v>
      </c>
      <c r="G161" t="s">
        <v>551</v>
      </c>
      <c r="H161">
        <v>50008314</v>
      </c>
      <c r="I161" t="s">
        <v>489</v>
      </c>
      <c r="J161" t="s">
        <v>308</v>
      </c>
      <c r="K161" t="s">
        <v>663</v>
      </c>
      <c r="L161" t="s">
        <v>137</v>
      </c>
      <c r="M161" t="s">
        <v>585</v>
      </c>
      <c r="N161" t="s">
        <v>297</v>
      </c>
      <c r="O161" t="s">
        <v>192</v>
      </c>
      <c r="P161" t="s">
        <v>664</v>
      </c>
      <c r="Q161" s="11">
        <v>1695723.94</v>
      </c>
      <c r="R161" s="11">
        <v>1500000</v>
      </c>
    </row>
    <row r="162" spans="1:18" x14ac:dyDescent="0.3">
      <c r="A162">
        <v>3000054311</v>
      </c>
      <c r="B162" t="s">
        <v>504</v>
      </c>
      <c r="C162">
        <v>2000053839</v>
      </c>
      <c r="D162" t="s">
        <v>251</v>
      </c>
      <c r="E162" t="str">
        <f t="shared" si="2"/>
        <v>M4C1</v>
      </c>
      <c r="F162" t="s">
        <v>17</v>
      </c>
      <c r="G162" t="s">
        <v>551</v>
      </c>
      <c r="H162">
        <v>50008314</v>
      </c>
      <c r="I162" t="s">
        <v>489</v>
      </c>
      <c r="J162" t="s">
        <v>353</v>
      </c>
      <c r="K162" t="s">
        <v>665</v>
      </c>
      <c r="L162" t="s">
        <v>137</v>
      </c>
      <c r="M162" t="s">
        <v>585</v>
      </c>
      <c r="N162" t="s">
        <v>297</v>
      </c>
      <c r="O162" t="s">
        <v>193</v>
      </c>
      <c r="P162" t="s">
        <v>666</v>
      </c>
      <c r="Q162" s="11">
        <v>2836500</v>
      </c>
      <c r="R162" s="11">
        <v>2500000</v>
      </c>
    </row>
    <row r="163" spans="1:18" x14ac:dyDescent="0.3">
      <c r="A163">
        <v>3000054312</v>
      </c>
      <c r="B163" t="s">
        <v>504</v>
      </c>
      <c r="C163">
        <v>2000053840</v>
      </c>
      <c r="D163" t="s">
        <v>251</v>
      </c>
      <c r="E163" t="str">
        <f t="shared" si="2"/>
        <v>M4C1</v>
      </c>
      <c r="F163" t="s">
        <v>17</v>
      </c>
      <c r="G163" t="s">
        <v>551</v>
      </c>
      <c r="H163">
        <v>50008314</v>
      </c>
      <c r="I163" t="s">
        <v>489</v>
      </c>
      <c r="J163" t="s">
        <v>353</v>
      </c>
      <c r="K163" t="s">
        <v>667</v>
      </c>
      <c r="L163" t="s">
        <v>137</v>
      </c>
      <c r="M163" t="s">
        <v>585</v>
      </c>
      <c r="N163" t="s">
        <v>297</v>
      </c>
      <c r="O163" t="s">
        <v>194</v>
      </c>
      <c r="P163" t="s">
        <v>668</v>
      </c>
      <c r="Q163" s="11">
        <v>2637000</v>
      </c>
      <c r="R163" s="11">
        <v>2500000</v>
      </c>
    </row>
    <row r="164" spans="1:18" x14ac:dyDescent="0.3">
      <c r="A164">
        <v>3000054592</v>
      </c>
      <c r="B164" t="s">
        <v>504</v>
      </c>
      <c r="C164">
        <v>2000054182</v>
      </c>
      <c r="D164" t="s">
        <v>251</v>
      </c>
      <c r="E164" t="str">
        <f t="shared" si="2"/>
        <v>M4C1</v>
      </c>
      <c r="F164" t="s">
        <v>17</v>
      </c>
      <c r="G164" t="s">
        <v>551</v>
      </c>
      <c r="H164">
        <v>50008314</v>
      </c>
      <c r="I164" t="s">
        <v>489</v>
      </c>
      <c r="J164" t="s">
        <v>669</v>
      </c>
      <c r="K164" t="s">
        <v>669</v>
      </c>
      <c r="L164" t="s">
        <v>137</v>
      </c>
      <c r="M164" t="s">
        <v>585</v>
      </c>
      <c r="N164" t="s">
        <v>297</v>
      </c>
      <c r="O164" t="s">
        <v>195</v>
      </c>
      <c r="P164" t="s">
        <v>670</v>
      </c>
      <c r="Q164">
        <v>0</v>
      </c>
      <c r="R164">
        <v>0</v>
      </c>
    </row>
    <row r="165" spans="1:18" x14ac:dyDescent="0.3">
      <c r="A165">
        <v>3000054782</v>
      </c>
      <c r="B165" t="s">
        <v>504</v>
      </c>
      <c r="C165">
        <v>2000054464</v>
      </c>
      <c r="D165" t="s">
        <v>251</v>
      </c>
      <c r="E165" t="str">
        <f t="shared" si="2"/>
        <v>M4C1</v>
      </c>
      <c r="F165" t="s">
        <v>17</v>
      </c>
      <c r="G165" t="s">
        <v>551</v>
      </c>
      <c r="H165">
        <v>50008314</v>
      </c>
      <c r="I165" t="s">
        <v>489</v>
      </c>
      <c r="J165" t="s">
        <v>398</v>
      </c>
      <c r="K165" t="s">
        <v>398</v>
      </c>
      <c r="L165" t="s">
        <v>137</v>
      </c>
      <c r="M165" t="s">
        <v>585</v>
      </c>
      <c r="N165" t="s">
        <v>297</v>
      </c>
      <c r="O165" t="s">
        <v>196</v>
      </c>
      <c r="P165" t="s">
        <v>671</v>
      </c>
      <c r="Q165" s="11">
        <v>3000000</v>
      </c>
      <c r="R165" s="11">
        <v>3000000</v>
      </c>
    </row>
    <row r="166" spans="1:18" x14ac:dyDescent="0.3">
      <c r="A166">
        <v>3000055291</v>
      </c>
      <c r="B166" t="s">
        <v>672</v>
      </c>
      <c r="C166">
        <v>2000054717</v>
      </c>
      <c r="D166" t="s">
        <v>140</v>
      </c>
      <c r="E166" t="str">
        <f t="shared" si="2"/>
        <v>M2C2</v>
      </c>
      <c r="F166" t="s">
        <v>6</v>
      </c>
      <c r="G166" t="s">
        <v>521</v>
      </c>
      <c r="H166">
        <v>50008314</v>
      </c>
      <c r="I166" t="s">
        <v>324</v>
      </c>
      <c r="J166" t="s">
        <v>673</v>
      </c>
      <c r="K166" t="s">
        <v>673</v>
      </c>
      <c r="L166" t="s">
        <v>137</v>
      </c>
      <c r="M166" t="s">
        <v>674</v>
      </c>
      <c r="N166" t="s">
        <v>297</v>
      </c>
      <c r="O166" t="s">
        <v>197</v>
      </c>
      <c r="P166" t="s">
        <v>197</v>
      </c>
      <c r="Q166" s="11">
        <v>4113829</v>
      </c>
      <c r="R166" s="11">
        <v>4113829</v>
      </c>
    </row>
    <row r="167" spans="1:18" x14ac:dyDescent="0.3">
      <c r="A167">
        <v>3000067289</v>
      </c>
      <c r="B167" t="s">
        <v>675</v>
      </c>
      <c r="C167">
        <v>2000055615</v>
      </c>
      <c r="D167" t="s">
        <v>136</v>
      </c>
      <c r="E167" t="str">
        <f t="shared" si="2"/>
        <v>M5C2</v>
      </c>
      <c r="F167" t="s">
        <v>1</v>
      </c>
      <c r="G167" t="s">
        <v>328</v>
      </c>
      <c r="H167">
        <v>50008314</v>
      </c>
      <c r="I167" t="s">
        <v>324</v>
      </c>
      <c r="J167" t="s">
        <v>676</v>
      </c>
      <c r="K167" t="s">
        <v>676</v>
      </c>
      <c r="L167" t="s">
        <v>137</v>
      </c>
      <c r="M167" t="s">
        <v>330</v>
      </c>
      <c r="N167" t="s">
        <v>297</v>
      </c>
      <c r="O167" t="s">
        <v>198</v>
      </c>
      <c r="P167" t="s">
        <v>198</v>
      </c>
      <c r="Q167" s="11">
        <v>1771260.66</v>
      </c>
      <c r="R167" s="11">
        <v>1771260.66</v>
      </c>
    </row>
    <row r="168" spans="1:18" x14ac:dyDescent="0.3">
      <c r="A168">
        <v>3000067291</v>
      </c>
      <c r="B168" t="s">
        <v>677</v>
      </c>
      <c r="C168">
        <v>2000055615</v>
      </c>
      <c r="D168" t="s">
        <v>136</v>
      </c>
      <c r="E168" t="str">
        <f t="shared" si="2"/>
        <v>M5C2</v>
      </c>
      <c r="F168" t="s">
        <v>1</v>
      </c>
      <c r="G168" t="s">
        <v>328</v>
      </c>
      <c r="H168">
        <v>50008314</v>
      </c>
      <c r="I168" t="s">
        <v>324</v>
      </c>
      <c r="J168" t="s">
        <v>631</v>
      </c>
      <c r="K168" t="s">
        <v>346</v>
      </c>
      <c r="L168" t="s">
        <v>137</v>
      </c>
      <c r="M168" t="s">
        <v>330</v>
      </c>
      <c r="N168" t="s">
        <v>297</v>
      </c>
      <c r="O168" t="s">
        <v>199</v>
      </c>
      <c r="P168" t="s">
        <v>199</v>
      </c>
      <c r="Q168" s="11">
        <v>200000</v>
      </c>
      <c r="R168" s="11">
        <v>50000</v>
      </c>
    </row>
    <row r="169" spans="1:18" x14ac:dyDescent="0.3">
      <c r="A169">
        <v>3000067292</v>
      </c>
      <c r="B169" t="s">
        <v>678</v>
      </c>
      <c r="C169">
        <v>2000055615</v>
      </c>
      <c r="D169" t="s">
        <v>136</v>
      </c>
      <c r="E169" t="str">
        <f t="shared" si="2"/>
        <v>M5C2</v>
      </c>
      <c r="F169" t="s">
        <v>1</v>
      </c>
      <c r="G169" t="s">
        <v>328</v>
      </c>
      <c r="H169">
        <v>50008314</v>
      </c>
      <c r="I169" t="s">
        <v>324</v>
      </c>
      <c r="J169" t="s">
        <v>679</v>
      </c>
      <c r="K169" t="s">
        <v>679</v>
      </c>
      <c r="L169" t="s">
        <v>137</v>
      </c>
      <c r="M169" t="s">
        <v>330</v>
      </c>
      <c r="N169" t="s">
        <v>297</v>
      </c>
      <c r="O169" t="s">
        <v>200</v>
      </c>
      <c r="P169" t="s">
        <v>200</v>
      </c>
      <c r="Q169" s="11">
        <v>209743.61</v>
      </c>
      <c r="R169" s="11">
        <v>209743.61</v>
      </c>
    </row>
    <row r="170" spans="1:18" x14ac:dyDescent="0.3">
      <c r="A170">
        <v>3000067293</v>
      </c>
      <c r="B170" t="s">
        <v>680</v>
      </c>
      <c r="C170">
        <v>2000055615</v>
      </c>
      <c r="D170" t="s">
        <v>136</v>
      </c>
      <c r="E170" t="str">
        <f t="shared" si="2"/>
        <v>M5C2</v>
      </c>
      <c r="F170" t="s">
        <v>1</v>
      </c>
      <c r="G170" t="s">
        <v>328</v>
      </c>
      <c r="H170">
        <v>50008314</v>
      </c>
      <c r="I170" t="s">
        <v>324</v>
      </c>
      <c r="J170" t="s">
        <v>681</v>
      </c>
      <c r="K170" t="s">
        <v>682</v>
      </c>
      <c r="L170" t="s">
        <v>137</v>
      </c>
      <c r="M170" t="s">
        <v>330</v>
      </c>
      <c r="N170" t="s">
        <v>297</v>
      </c>
      <c r="O170" t="s">
        <v>201</v>
      </c>
      <c r="P170" t="s">
        <v>201</v>
      </c>
      <c r="Q170" s="11">
        <v>456000</v>
      </c>
      <c r="R170" s="11">
        <v>386000</v>
      </c>
    </row>
    <row r="171" spans="1:18" x14ac:dyDescent="0.3">
      <c r="A171">
        <v>3000067294</v>
      </c>
      <c r="B171" t="s">
        <v>683</v>
      </c>
      <c r="C171">
        <v>2000055615</v>
      </c>
      <c r="D171" t="s">
        <v>136</v>
      </c>
      <c r="E171" t="str">
        <f t="shared" si="2"/>
        <v>M5C2</v>
      </c>
      <c r="F171" t="s">
        <v>1</v>
      </c>
      <c r="G171" t="s">
        <v>328</v>
      </c>
      <c r="H171">
        <v>50008314</v>
      </c>
      <c r="I171" t="s">
        <v>324</v>
      </c>
      <c r="J171" t="s">
        <v>684</v>
      </c>
      <c r="K171" t="s">
        <v>685</v>
      </c>
      <c r="L171" t="s">
        <v>137</v>
      </c>
      <c r="M171" t="s">
        <v>330</v>
      </c>
      <c r="N171" t="s">
        <v>297</v>
      </c>
      <c r="O171" t="s">
        <v>202</v>
      </c>
      <c r="P171" t="s">
        <v>202</v>
      </c>
      <c r="Q171" s="11">
        <v>576000</v>
      </c>
      <c r="R171" s="11">
        <v>480000</v>
      </c>
    </row>
    <row r="172" spans="1:18" x14ac:dyDescent="0.3">
      <c r="A172">
        <v>3000067297</v>
      </c>
      <c r="B172" t="s">
        <v>686</v>
      </c>
      <c r="C172">
        <v>2000055615</v>
      </c>
      <c r="D172" t="s">
        <v>136</v>
      </c>
      <c r="E172" t="str">
        <f t="shared" si="2"/>
        <v>M5C2</v>
      </c>
      <c r="F172" t="s">
        <v>1</v>
      </c>
      <c r="G172" t="s">
        <v>328</v>
      </c>
      <c r="H172">
        <v>50008314</v>
      </c>
      <c r="I172" t="s">
        <v>324</v>
      </c>
      <c r="J172" t="s">
        <v>346</v>
      </c>
      <c r="K172" t="s">
        <v>346</v>
      </c>
      <c r="L172" t="s">
        <v>137</v>
      </c>
      <c r="M172" t="s">
        <v>330</v>
      </c>
      <c r="N172" t="s">
        <v>297</v>
      </c>
      <c r="O172" t="s">
        <v>203</v>
      </c>
      <c r="P172" t="s">
        <v>203</v>
      </c>
      <c r="Q172" s="11">
        <v>200000</v>
      </c>
      <c r="R172" s="11">
        <v>200000</v>
      </c>
    </row>
    <row r="173" spans="1:18" x14ac:dyDescent="0.3">
      <c r="A173">
        <v>3000067298</v>
      </c>
      <c r="B173" t="s">
        <v>687</v>
      </c>
      <c r="C173">
        <v>2000055615</v>
      </c>
      <c r="D173" t="s">
        <v>136</v>
      </c>
      <c r="E173" t="str">
        <f t="shared" si="2"/>
        <v>M5C2</v>
      </c>
      <c r="F173" t="s">
        <v>1</v>
      </c>
      <c r="G173" t="s">
        <v>328</v>
      </c>
      <c r="H173">
        <v>50008314</v>
      </c>
      <c r="I173" t="s">
        <v>324</v>
      </c>
      <c r="J173" t="s">
        <v>637</v>
      </c>
      <c r="K173" t="s">
        <v>688</v>
      </c>
      <c r="L173" t="s">
        <v>137</v>
      </c>
      <c r="M173" t="s">
        <v>330</v>
      </c>
      <c r="N173" t="s">
        <v>297</v>
      </c>
      <c r="O173" t="s">
        <v>204</v>
      </c>
      <c r="P173" t="s">
        <v>204</v>
      </c>
      <c r="Q173" s="11">
        <v>2288380</v>
      </c>
      <c r="R173" s="11">
        <v>1400000</v>
      </c>
    </row>
    <row r="174" spans="1:18" x14ac:dyDescent="0.3">
      <c r="A174">
        <v>3000067299</v>
      </c>
      <c r="B174" t="s">
        <v>689</v>
      </c>
      <c r="C174">
        <v>2000055615</v>
      </c>
      <c r="D174" t="s">
        <v>136</v>
      </c>
      <c r="E174" t="str">
        <f t="shared" si="2"/>
        <v>M5C2</v>
      </c>
      <c r="F174" t="s">
        <v>1</v>
      </c>
      <c r="G174" t="s">
        <v>328</v>
      </c>
      <c r="H174">
        <v>50008314</v>
      </c>
      <c r="I174" t="s">
        <v>324</v>
      </c>
      <c r="J174" t="s">
        <v>690</v>
      </c>
      <c r="K174" t="s">
        <v>691</v>
      </c>
      <c r="L174" t="s">
        <v>137</v>
      </c>
      <c r="M174" t="s">
        <v>330</v>
      </c>
      <c r="N174" t="s">
        <v>297</v>
      </c>
      <c r="O174" t="s">
        <v>205</v>
      </c>
      <c r="P174" t="s">
        <v>205</v>
      </c>
      <c r="Q174" s="11">
        <v>1696426.12</v>
      </c>
      <c r="R174" s="11">
        <v>1075000</v>
      </c>
    </row>
    <row r="175" spans="1:18" x14ac:dyDescent="0.3">
      <c r="A175">
        <v>3000067311</v>
      </c>
      <c r="B175" t="s">
        <v>692</v>
      </c>
      <c r="C175">
        <v>2000055615</v>
      </c>
      <c r="D175" t="s">
        <v>136</v>
      </c>
      <c r="E175" t="str">
        <f t="shared" si="2"/>
        <v>M5C2</v>
      </c>
      <c r="F175" t="s">
        <v>1</v>
      </c>
      <c r="G175" t="s">
        <v>328</v>
      </c>
      <c r="H175">
        <v>50008314</v>
      </c>
      <c r="I175" t="s">
        <v>324</v>
      </c>
      <c r="J175" t="s">
        <v>693</v>
      </c>
      <c r="K175" t="s">
        <v>694</v>
      </c>
      <c r="L175" t="s">
        <v>137</v>
      </c>
      <c r="M175" t="s">
        <v>330</v>
      </c>
      <c r="N175" t="s">
        <v>297</v>
      </c>
      <c r="O175" t="s">
        <v>206</v>
      </c>
      <c r="P175" t="s">
        <v>206</v>
      </c>
      <c r="Q175" s="11">
        <v>362505</v>
      </c>
      <c r="R175" s="11">
        <v>215000</v>
      </c>
    </row>
    <row r="176" spans="1:18" x14ac:dyDescent="0.3">
      <c r="A176">
        <v>3000067312</v>
      </c>
      <c r="B176" t="s">
        <v>695</v>
      </c>
      <c r="C176">
        <v>2000055615</v>
      </c>
      <c r="D176" t="s">
        <v>136</v>
      </c>
      <c r="E176" t="str">
        <f t="shared" si="2"/>
        <v>M5C2</v>
      </c>
      <c r="F176" t="s">
        <v>1</v>
      </c>
      <c r="G176" t="s">
        <v>328</v>
      </c>
      <c r="H176">
        <v>50008314</v>
      </c>
      <c r="I176" t="s">
        <v>324</v>
      </c>
      <c r="J176" t="s">
        <v>696</v>
      </c>
      <c r="K176" t="s">
        <v>697</v>
      </c>
      <c r="L176" t="s">
        <v>137</v>
      </c>
      <c r="M176" t="s">
        <v>330</v>
      </c>
      <c r="N176" t="s">
        <v>297</v>
      </c>
      <c r="O176" t="s">
        <v>207</v>
      </c>
      <c r="P176" t="s">
        <v>207</v>
      </c>
      <c r="Q176" s="11">
        <v>930000</v>
      </c>
      <c r="R176" s="11">
        <v>700000</v>
      </c>
    </row>
    <row r="177" spans="1:18" x14ac:dyDescent="0.3">
      <c r="A177">
        <v>3000067314</v>
      </c>
      <c r="B177" t="s">
        <v>698</v>
      </c>
      <c r="C177">
        <v>2000055615</v>
      </c>
      <c r="D177" t="s">
        <v>136</v>
      </c>
      <c r="E177" t="str">
        <f t="shared" si="2"/>
        <v>M5C2</v>
      </c>
      <c r="F177" t="s">
        <v>1</v>
      </c>
      <c r="G177" t="s">
        <v>328</v>
      </c>
      <c r="H177">
        <v>50008314</v>
      </c>
      <c r="I177" t="s">
        <v>324</v>
      </c>
      <c r="J177" t="s">
        <v>699</v>
      </c>
      <c r="K177" t="s">
        <v>699</v>
      </c>
      <c r="L177" t="s">
        <v>137</v>
      </c>
      <c r="M177" t="s">
        <v>330</v>
      </c>
      <c r="N177" t="s">
        <v>297</v>
      </c>
      <c r="O177" t="s">
        <v>208</v>
      </c>
      <c r="P177" t="s">
        <v>208</v>
      </c>
      <c r="Q177" s="11">
        <v>80000</v>
      </c>
      <c r="R177" s="11">
        <v>80000</v>
      </c>
    </row>
    <row r="178" spans="1:18" x14ac:dyDescent="0.3">
      <c r="A178">
        <v>3000067315</v>
      </c>
      <c r="B178" t="s">
        <v>700</v>
      </c>
      <c r="C178">
        <v>2000055615</v>
      </c>
      <c r="D178" t="s">
        <v>136</v>
      </c>
      <c r="E178" t="str">
        <f t="shared" si="2"/>
        <v>M5C2</v>
      </c>
      <c r="F178" t="s">
        <v>1</v>
      </c>
      <c r="G178" t="s">
        <v>328</v>
      </c>
      <c r="H178">
        <v>50008314</v>
      </c>
      <c r="I178" t="s">
        <v>324</v>
      </c>
      <c r="J178" t="s">
        <v>346</v>
      </c>
      <c r="K178" t="s">
        <v>346</v>
      </c>
      <c r="L178" t="s">
        <v>137</v>
      </c>
      <c r="M178" t="s">
        <v>330</v>
      </c>
      <c r="N178" t="s">
        <v>297</v>
      </c>
      <c r="O178" t="s">
        <v>209</v>
      </c>
      <c r="P178" t="s">
        <v>209</v>
      </c>
      <c r="Q178" s="11">
        <v>200000</v>
      </c>
      <c r="R178" s="11">
        <v>200000</v>
      </c>
    </row>
    <row r="179" spans="1:18" x14ac:dyDescent="0.3">
      <c r="A179">
        <v>3000067316</v>
      </c>
      <c r="B179" t="s">
        <v>701</v>
      </c>
      <c r="C179">
        <v>2000055615</v>
      </c>
      <c r="D179" t="s">
        <v>136</v>
      </c>
      <c r="E179" t="str">
        <f t="shared" si="2"/>
        <v>M5C2</v>
      </c>
      <c r="F179" t="s">
        <v>1</v>
      </c>
      <c r="G179" t="s">
        <v>328</v>
      </c>
      <c r="H179">
        <v>50008314</v>
      </c>
      <c r="I179" t="s">
        <v>324</v>
      </c>
      <c r="J179" t="s">
        <v>702</v>
      </c>
      <c r="K179" t="s">
        <v>702</v>
      </c>
      <c r="L179" t="s">
        <v>137</v>
      </c>
      <c r="M179" t="s">
        <v>330</v>
      </c>
      <c r="N179" t="s">
        <v>297</v>
      </c>
      <c r="O179" t="s">
        <v>210</v>
      </c>
      <c r="P179" t="s">
        <v>210</v>
      </c>
      <c r="Q179" s="11">
        <v>190000</v>
      </c>
      <c r="R179" s="11">
        <v>190000</v>
      </c>
    </row>
    <row r="180" spans="1:18" x14ac:dyDescent="0.3">
      <c r="A180">
        <v>3000067317</v>
      </c>
      <c r="B180" t="s">
        <v>703</v>
      </c>
      <c r="C180">
        <v>2000055615</v>
      </c>
      <c r="D180" t="s">
        <v>136</v>
      </c>
      <c r="E180" t="str">
        <f t="shared" si="2"/>
        <v>M5C2</v>
      </c>
      <c r="F180" t="s">
        <v>1</v>
      </c>
      <c r="G180" t="s">
        <v>328</v>
      </c>
      <c r="H180">
        <v>50008314</v>
      </c>
      <c r="I180" t="s">
        <v>324</v>
      </c>
      <c r="J180" t="s">
        <v>600</v>
      </c>
      <c r="K180" t="s">
        <v>600</v>
      </c>
      <c r="L180" t="s">
        <v>137</v>
      </c>
      <c r="M180" t="s">
        <v>330</v>
      </c>
      <c r="N180" t="s">
        <v>297</v>
      </c>
      <c r="O180" t="s">
        <v>211</v>
      </c>
      <c r="P180" t="s">
        <v>211</v>
      </c>
      <c r="Q180" s="11">
        <v>600000</v>
      </c>
      <c r="R180" s="11">
        <v>600000</v>
      </c>
    </row>
    <row r="181" spans="1:18" x14ac:dyDescent="0.3">
      <c r="A181">
        <v>3000067319</v>
      </c>
      <c r="B181" t="s">
        <v>704</v>
      </c>
      <c r="C181">
        <v>2000055615</v>
      </c>
      <c r="D181" t="s">
        <v>136</v>
      </c>
      <c r="E181" t="str">
        <f t="shared" si="2"/>
        <v>M5C2</v>
      </c>
      <c r="F181" t="s">
        <v>1</v>
      </c>
      <c r="G181" t="s">
        <v>328</v>
      </c>
      <c r="H181">
        <v>50008314</v>
      </c>
      <c r="I181" t="s">
        <v>324</v>
      </c>
      <c r="J181" t="s">
        <v>343</v>
      </c>
      <c r="K181" t="s">
        <v>343</v>
      </c>
      <c r="L181" t="s">
        <v>137</v>
      </c>
      <c r="M181" t="s">
        <v>330</v>
      </c>
      <c r="N181" t="s">
        <v>297</v>
      </c>
      <c r="O181" t="s">
        <v>212</v>
      </c>
      <c r="P181" t="s">
        <v>212</v>
      </c>
      <c r="Q181" s="11">
        <v>1200000</v>
      </c>
      <c r="R181" s="11">
        <v>1200000</v>
      </c>
    </row>
    <row r="182" spans="1:18" x14ac:dyDescent="0.3">
      <c r="A182">
        <v>3000067321</v>
      </c>
      <c r="B182" t="s">
        <v>705</v>
      </c>
      <c r="C182">
        <v>2000055615</v>
      </c>
      <c r="D182" t="s">
        <v>136</v>
      </c>
      <c r="E182" t="str">
        <f t="shared" si="2"/>
        <v>M5C2</v>
      </c>
      <c r="F182" t="s">
        <v>1</v>
      </c>
      <c r="G182" t="s">
        <v>328</v>
      </c>
      <c r="H182">
        <v>50008314</v>
      </c>
      <c r="I182" t="s">
        <v>324</v>
      </c>
      <c r="J182" t="s">
        <v>706</v>
      </c>
      <c r="K182" t="s">
        <v>707</v>
      </c>
      <c r="L182" t="s">
        <v>137</v>
      </c>
      <c r="M182" t="s">
        <v>330</v>
      </c>
      <c r="N182" t="s">
        <v>297</v>
      </c>
      <c r="O182" t="s">
        <v>213</v>
      </c>
      <c r="P182" t="s">
        <v>213</v>
      </c>
      <c r="Q182" s="11">
        <v>132000</v>
      </c>
      <c r="R182" s="11">
        <v>110000</v>
      </c>
    </row>
    <row r="183" spans="1:18" x14ac:dyDescent="0.3">
      <c r="A183">
        <v>3000067322</v>
      </c>
      <c r="B183" t="s">
        <v>708</v>
      </c>
      <c r="C183">
        <v>2000055615</v>
      </c>
      <c r="D183" t="s">
        <v>136</v>
      </c>
      <c r="E183" t="str">
        <f t="shared" si="2"/>
        <v>M5C2</v>
      </c>
      <c r="F183" t="s">
        <v>1</v>
      </c>
      <c r="G183" t="s">
        <v>328</v>
      </c>
      <c r="H183">
        <v>50008314</v>
      </c>
      <c r="I183" t="s">
        <v>324</v>
      </c>
      <c r="J183" t="s">
        <v>709</v>
      </c>
      <c r="K183" t="s">
        <v>594</v>
      </c>
      <c r="L183" t="s">
        <v>137</v>
      </c>
      <c r="M183" t="s">
        <v>330</v>
      </c>
      <c r="N183" t="s">
        <v>297</v>
      </c>
      <c r="O183" t="s">
        <v>214</v>
      </c>
      <c r="P183" t="s">
        <v>214</v>
      </c>
      <c r="Q183" s="11">
        <v>400000</v>
      </c>
      <c r="R183" s="11">
        <v>395000</v>
      </c>
    </row>
    <row r="184" spans="1:18" x14ac:dyDescent="0.3">
      <c r="A184">
        <v>3000067323</v>
      </c>
      <c r="B184" t="s">
        <v>710</v>
      </c>
      <c r="C184">
        <v>2000055615</v>
      </c>
      <c r="D184" t="s">
        <v>136</v>
      </c>
      <c r="E184" t="str">
        <f t="shared" si="2"/>
        <v>M5C2</v>
      </c>
      <c r="F184" t="s">
        <v>1</v>
      </c>
      <c r="G184" t="s">
        <v>328</v>
      </c>
      <c r="H184">
        <v>50008314</v>
      </c>
      <c r="I184" t="s">
        <v>324</v>
      </c>
      <c r="J184" t="s">
        <v>631</v>
      </c>
      <c r="K184" t="s">
        <v>631</v>
      </c>
      <c r="L184" t="s">
        <v>137</v>
      </c>
      <c r="M184" t="s">
        <v>330</v>
      </c>
      <c r="N184" t="s">
        <v>297</v>
      </c>
      <c r="O184" t="s">
        <v>215</v>
      </c>
      <c r="P184" t="s">
        <v>215</v>
      </c>
      <c r="Q184" s="11">
        <v>50000</v>
      </c>
      <c r="R184" s="11">
        <v>50000</v>
      </c>
    </row>
    <row r="185" spans="1:18" x14ac:dyDescent="0.3">
      <c r="A185">
        <v>3000067325</v>
      </c>
      <c r="B185" t="s">
        <v>711</v>
      </c>
      <c r="C185">
        <v>2000055615</v>
      </c>
      <c r="D185" t="s">
        <v>136</v>
      </c>
      <c r="E185" t="str">
        <f t="shared" si="2"/>
        <v>M5C2</v>
      </c>
      <c r="F185" t="s">
        <v>1</v>
      </c>
      <c r="G185" t="s">
        <v>328</v>
      </c>
      <c r="H185">
        <v>50008314</v>
      </c>
      <c r="I185" t="s">
        <v>324</v>
      </c>
      <c r="J185" t="s">
        <v>712</v>
      </c>
      <c r="K185" t="s">
        <v>712</v>
      </c>
      <c r="L185" t="s">
        <v>137</v>
      </c>
      <c r="M185" t="s">
        <v>330</v>
      </c>
      <c r="N185" t="s">
        <v>297</v>
      </c>
      <c r="O185" t="s">
        <v>216</v>
      </c>
      <c r="P185" t="s">
        <v>216</v>
      </c>
      <c r="Q185" s="11">
        <v>160000</v>
      </c>
      <c r="R185" s="11">
        <v>160000</v>
      </c>
    </row>
    <row r="186" spans="1:18" x14ac:dyDescent="0.3">
      <c r="A186">
        <v>3000067327</v>
      </c>
      <c r="B186" t="s">
        <v>713</v>
      </c>
      <c r="C186">
        <v>2000055615</v>
      </c>
      <c r="D186" t="s">
        <v>136</v>
      </c>
      <c r="E186" t="str">
        <f t="shared" si="2"/>
        <v>M5C2</v>
      </c>
      <c r="F186" t="s">
        <v>1</v>
      </c>
      <c r="G186" t="s">
        <v>328</v>
      </c>
      <c r="H186">
        <v>50008314</v>
      </c>
      <c r="I186" t="s">
        <v>324</v>
      </c>
      <c r="J186" t="s">
        <v>714</v>
      </c>
      <c r="K186" t="s">
        <v>714</v>
      </c>
      <c r="L186" t="s">
        <v>137</v>
      </c>
      <c r="M186" t="s">
        <v>330</v>
      </c>
      <c r="N186" t="s">
        <v>297</v>
      </c>
      <c r="O186" t="s">
        <v>217</v>
      </c>
      <c r="P186" t="s">
        <v>217</v>
      </c>
      <c r="Q186" s="11">
        <v>240000</v>
      </c>
      <c r="R186" s="11">
        <v>240000</v>
      </c>
    </row>
    <row r="187" spans="1:18" x14ac:dyDescent="0.3">
      <c r="A187">
        <v>3000067328</v>
      </c>
      <c r="B187" t="s">
        <v>715</v>
      </c>
      <c r="C187">
        <v>2000055615</v>
      </c>
      <c r="D187" t="s">
        <v>136</v>
      </c>
      <c r="E187" t="str">
        <f t="shared" si="2"/>
        <v>M5C2</v>
      </c>
      <c r="F187" t="s">
        <v>1</v>
      </c>
      <c r="G187" t="s">
        <v>328</v>
      </c>
      <c r="H187">
        <v>50008314</v>
      </c>
      <c r="I187" t="s">
        <v>324</v>
      </c>
      <c r="J187" t="s">
        <v>315</v>
      </c>
      <c r="K187" t="s">
        <v>315</v>
      </c>
      <c r="L187" t="s">
        <v>137</v>
      </c>
      <c r="M187" t="s">
        <v>330</v>
      </c>
      <c r="N187" t="s">
        <v>297</v>
      </c>
      <c r="O187" t="s">
        <v>218</v>
      </c>
      <c r="P187" t="s">
        <v>218</v>
      </c>
      <c r="Q187" s="11">
        <v>250000</v>
      </c>
      <c r="R187" s="11">
        <v>250000</v>
      </c>
    </row>
    <row r="188" spans="1:18" x14ac:dyDescent="0.3">
      <c r="A188">
        <v>3000067329</v>
      </c>
      <c r="B188" t="s">
        <v>716</v>
      </c>
      <c r="C188">
        <v>2000055615</v>
      </c>
      <c r="D188" t="s">
        <v>136</v>
      </c>
      <c r="E188" t="str">
        <f t="shared" si="2"/>
        <v>M5C2</v>
      </c>
      <c r="F188" t="s">
        <v>1</v>
      </c>
      <c r="G188" t="s">
        <v>328</v>
      </c>
      <c r="H188">
        <v>50008314</v>
      </c>
      <c r="I188" t="s">
        <v>324</v>
      </c>
      <c r="J188" t="s">
        <v>584</v>
      </c>
      <c r="K188" t="s">
        <v>584</v>
      </c>
      <c r="L188" t="s">
        <v>137</v>
      </c>
      <c r="M188" t="s">
        <v>330</v>
      </c>
      <c r="N188" t="s">
        <v>297</v>
      </c>
      <c r="O188" t="s">
        <v>219</v>
      </c>
      <c r="P188" t="s">
        <v>219</v>
      </c>
      <c r="Q188" s="11">
        <v>100000</v>
      </c>
      <c r="R188" s="11">
        <v>100000</v>
      </c>
    </row>
    <row r="189" spans="1:18" x14ac:dyDescent="0.3">
      <c r="A189">
        <v>3000067341</v>
      </c>
      <c r="B189" t="s">
        <v>717</v>
      </c>
      <c r="C189">
        <v>2000055615</v>
      </c>
      <c r="D189" t="s">
        <v>136</v>
      </c>
      <c r="E189" t="str">
        <f t="shared" si="2"/>
        <v>M5C2</v>
      </c>
      <c r="F189" t="s">
        <v>1</v>
      </c>
      <c r="G189" t="s">
        <v>328</v>
      </c>
      <c r="H189">
        <v>50008314</v>
      </c>
      <c r="I189" t="s">
        <v>324</v>
      </c>
      <c r="J189" t="s">
        <v>718</v>
      </c>
      <c r="K189" t="s">
        <v>719</v>
      </c>
      <c r="L189" t="s">
        <v>137</v>
      </c>
      <c r="M189" t="s">
        <v>330</v>
      </c>
      <c r="N189" t="s">
        <v>297</v>
      </c>
      <c r="O189" t="s">
        <v>220</v>
      </c>
      <c r="P189" t="s">
        <v>220</v>
      </c>
      <c r="Q189" s="11">
        <v>260000</v>
      </c>
      <c r="R189" s="11">
        <v>255000</v>
      </c>
    </row>
    <row r="190" spans="1:18" x14ac:dyDescent="0.3">
      <c r="A190">
        <v>3000067342</v>
      </c>
      <c r="B190" t="s">
        <v>720</v>
      </c>
      <c r="C190">
        <v>2000055615</v>
      </c>
      <c r="D190" t="s">
        <v>136</v>
      </c>
      <c r="E190" t="str">
        <f t="shared" si="2"/>
        <v>M5C2</v>
      </c>
      <c r="F190" t="s">
        <v>1</v>
      </c>
      <c r="G190" t="s">
        <v>328</v>
      </c>
      <c r="H190">
        <v>50008314</v>
      </c>
      <c r="I190" t="s">
        <v>324</v>
      </c>
      <c r="J190" t="s">
        <v>582</v>
      </c>
      <c r="K190" t="s">
        <v>582</v>
      </c>
      <c r="L190" t="s">
        <v>137</v>
      </c>
      <c r="M190" t="s">
        <v>330</v>
      </c>
      <c r="N190" t="s">
        <v>297</v>
      </c>
      <c r="O190" t="s">
        <v>221</v>
      </c>
      <c r="P190" t="s">
        <v>221</v>
      </c>
      <c r="Q190" s="11">
        <v>300000</v>
      </c>
      <c r="R190" s="11">
        <v>300000</v>
      </c>
    </row>
    <row r="191" spans="1:18" x14ac:dyDescent="0.3">
      <c r="A191">
        <v>3000067344</v>
      </c>
      <c r="B191" t="s">
        <v>721</v>
      </c>
      <c r="C191">
        <v>2000055615</v>
      </c>
      <c r="D191" t="s">
        <v>136</v>
      </c>
      <c r="E191" t="str">
        <f t="shared" si="2"/>
        <v>M5C2</v>
      </c>
      <c r="F191" t="s">
        <v>1</v>
      </c>
      <c r="G191" t="s">
        <v>328</v>
      </c>
      <c r="H191">
        <v>50008314</v>
      </c>
      <c r="I191" t="s">
        <v>324</v>
      </c>
      <c r="J191" t="s">
        <v>722</v>
      </c>
      <c r="K191" t="s">
        <v>722</v>
      </c>
      <c r="L191" t="s">
        <v>137</v>
      </c>
      <c r="M191" t="s">
        <v>330</v>
      </c>
      <c r="N191" t="s">
        <v>297</v>
      </c>
      <c r="O191" t="s">
        <v>222</v>
      </c>
      <c r="P191" t="s">
        <v>222</v>
      </c>
      <c r="Q191" s="11">
        <v>180000</v>
      </c>
      <c r="R191" s="11">
        <v>180000</v>
      </c>
    </row>
    <row r="192" spans="1:18" x14ac:dyDescent="0.3">
      <c r="A192">
        <v>3000067345</v>
      </c>
      <c r="B192" t="s">
        <v>723</v>
      </c>
      <c r="C192">
        <v>2000055615</v>
      </c>
      <c r="D192" t="s">
        <v>136</v>
      </c>
      <c r="E192" t="str">
        <f t="shared" si="2"/>
        <v>M5C2</v>
      </c>
      <c r="F192" t="s">
        <v>1</v>
      </c>
      <c r="G192" t="s">
        <v>328</v>
      </c>
      <c r="H192">
        <v>50008314</v>
      </c>
      <c r="I192" t="s">
        <v>324</v>
      </c>
      <c r="J192" t="s">
        <v>631</v>
      </c>
      <c r="K192" t="s">
        <v>631</v>
      </c>
      <c r="L192" t="s">
        <v>137</v>
      </c>
      <c r="M192" t="s">
        <v>330</v>
      </c>
      <c r="N192" t="s">
        <v>297</v>
      </c>
      <c r="O192" t="s">
        <v>223</v>
      </c>
      <c r="P192" t="s">
        <v>223</v>
      </c>
      <c r="Q192" s="11">
        <v>50000</v>
      </c>
      <c r="R192" s="11">
        <v>50000</v>
      </c>
    </row>
    <row r="193" spans="1:18" x14ac:dyDescent="0.3">
      <c r="A193">
        <v>3000067346</v>
      </c>
      <c r="B193" t="s">
        <v>724</v>
      </c>
      <c r="C193">
        <v>2000055615</v>
      </c>
      <c r="D193" t="s">
        <v>136</v>
      </c>
      <c r="E193" t="str">
        <f t="shared" si="2"/>
        <v>M5C2</v>
      </c>
      <c r="F193" t="s">
        <v>1</v>
      </c>
      <c r="G193" t="s">
        <v>328</v>
      </c>
      <c r="H193">
        <v>50008314</v>
      </c>
      <c r="I193" t="s">
        <v>324</v>
      </c>
      <c r="J193" t="s">
        <v>725</v>
      </c>
      <c r="K193" t="s">
        <v>725</v>
      </c>
      <c r="L193" t="s">
        <v>137</v>
      </c>
      <c r="M193" t="s">
        <v>330</v>
      </c>
      <c r="N193" t="s">
        <v>297</v>
      </c>
      <c r="O193" t="s">
        <v>224</v>
      </c>
      <c r="P193" t="s">
        <v>224</v>
      </c>
      <c r="Q193" s="11">
        <v>346000</v>
      </c>
      <c r="R193" s="11">
        <v>346000</v>
      </c>
    </row>
    <row r="194" spans="1:18" x14ac:dyDescent="0.3">
      <c r="A194">
        <v>3000067347</v>
      </c>
      <c r="B194" t="s">
        <v>726</v>
      </c>
      <c r="C194">
        <v>2000055615</v>
      </c>
      <c r="D194" t="s">
        <v>136</v>
      </c>
      <c r="E194" t="str">
        <f t="shared" si="2"/>
        <v>M5C2</v>
      </c>
      <c r="F194" t="s">
        <v>1</v>
      </c>
      <c r="G194" t="s">
        <v>328</v>
      </c>
      <c r="H194">
        <v>50008314</v>
      </c>
      <c r="I194" t="s">
        <v>324</v>
      </c>
      <c r="J194" t="s">
        <v>727</v>
      </c>
      <c r="K194" t="s">
        <v>727</v>
      </c>
      <c r="L194" t="s">
        <v>137</v>
      </c>
      <c r="M194" t="s">
        <v>330</v>
      </c>
      <c r="N194" t="s">
        <v>297</v>
      </c>
      <c r="O194" t="s">
        <v>225</v>
      </c>
      <c r="P194" t="s">
        <v>225</v>
      </c>
      <c r="Q194" s="11">
        <v>70000</v>
      </c>
      <c r="R194" s="11">
        <v>70000</v>
      </c>
    </row>
    <row r="195" spans="1:18" x14ac:dyDescent="0.3">
      <c r="A195">
        <v>3000067350</v>
      </c>
      <c r="B195" t="s">
        <v>728</v>
      </c>
      <c r="C195">
        <v>2000055615</v>
      </c>
      <c r="D195" t="s">
        <v>136</v>
      </c>
      <c r="E195" t="str">
        <f t="shared" ref="E195:E236" si="3">+LEFT(F195,4)</f>
        <v>M5C2</v>
      </c>
      <c r="F195" t="s">
        <v>1</v>
      </c>
      <c r="G195" t="s">
        <v>328</v>
      </c>
      <c r="H195">
        <v>50008314</v>
      </c>
      <c r="I195" t="s">
        <v>324</v>
      </c>
      <c r="J195" t="s">
        <v>594</v>
      </c>
      <c r="K195" t="s">
        <v>729</v>
      </c>
      <c r="L195" t="s">
        <v>137</v>
      </c>
      <c r="M195" t="s">
        <v>330</v>
      </c>
      <c r="N195" t="s">
        <v>297</v>
      </c>
      <c r="O195" t="s">
        <v>226</v>
      </c>
      <c r="P195" t="s">
        <v>226</v>
      </c>
      <c r="Q195" s="11">
        <v>760946</v>
      </c>
      <c r="R195" s="11">
        <v>400000</v>
      </c>
    </row>
    <row r="196" spans="1:18" x14ac:dyDescent="0.3">
      <c r="A196">
        <v>3000067351</v>
      </c>
      <c r="B196" t="s">
        <v>730</v>
      </c>
      <c r="C196">
        <v>2000055615</v>
      </c>
      <c r="D196" t="s">
        <v>136</v>
      </c>
      <c r="E196" t="str">
        <f t="shared" si="3"/>
        <v>M5C2</v>
      </c>
      <c r="F196" t="s">
        <v>1</v>
      </c>
      <c r="G196" t="s">
        <v>328</v>
      </c>
      <c r="H196">
        <v>50008314</v>
      </c>
      <c r="I196" t="s">
        <v>324</v>
      </c>
      <c r="J196" t="s">
        <v>731</v>
      </c>
      <c r="K196" t="s">
        <v>732</v>
      </c>
      <c r="L196" t="s">
        <v>137</v>
      </c>
      <c r="M196" t="s">
        <v>330</v>
      </c>
      <c r="N196" t="s">
        <v>297</v>
      </c>
      <c r="O196" t="s">
        <v>227</v>
      </c>
      <c r="P196" t="s">
        <v>227</v>
      </c>
      <c r="Q196" s="11">
        <v>760000</v>
      </c>
      <c r="R196" s="11">
        <v>271995.73</v>
      </c>
    </row>
    <row r="197" spans="1:18" x14ac:dyDescent="0.3">
      <c r="A197">
        <v>3000067352</v>
      </c>
      <c r="B197" t="s">
        <v>733</v>
      </c>
      <c r="C197">
        <v>2000055615</v>
      </c>
      <c r="D197" t="s">
        <v>136</v>
      </c>
      <c r="E197" t="str">
        <f t="shared" si="3"/>
        <v>M5C2</v>
      </c>
      <c r="F197" t="s">
        <v>1</v>
      </c>
      <c r="G197" t="s">
        <v>328</v>
      </c>
      <c r="H197">
        <v>50008314</v>
      </c>
      <c r="I197" t="s">
        <v>324</v>
      </c>
      <c r="J197" t="s">
        <v>357</v>
      </c>
      <c r="K197" t="s">
        <v>357</v>
      </c>
      <c r="L197" t="s">
        <v>137</v>
      </c>
      <c r="M197" t="s">
        <v>330</v>
      </c>
      <c r="N197" t="s">
        <v>297</v>
      </c>
      <c r="O197" t="s">
        <v>228</v>
      </c>
      <c r="P197" t="s">
        <v>228</v>
      </c>
      <c r="Q197" s="11">
        <v>2000000</v>
      </c>
      <c r="R197" s="11">
        <v>2000000</v>
      </c>
    </row>
    <row r="198" spans="1:18" x14ac:dyDescent="0.3">
      <c r="A198">
        <v>3000067354</v>
      </c>
      <c r="B198" t="s">
        <v>734</v>
      </c>
      <c r="C198">
        <v>2000055615</v>
      </c>
      <c r="D198" t="s">
        <v>136</v>
      </c>
      <c r="E198" t="str">
        <f t="shared" si="3"/>
        <v>M5C2</v>
      </c>
      <c r="F198" t="s">
        <v>1</v>
      </c>
      <c r="G198" t="s">
        <v>328</v>
      </c>
      <c r="H198">
        <v>50008314</v>
      </c>
      <c r="I198" t="s">
        <v>324</v>
      </c>
      <c r="J198" t="s">
        <v>714</v>
      </c>
      <c r="K198" t="s">
        <v>719</v>
      </c>
      <c r="L198" t="s">
        <v>137</v>
      </c>
      <c r="M198" t="s">
        <v>330</v>
      </c>
      <c r="N198" t="s">
        <v>297</v>
      </c>
      <c r="O198" t="s">
        <v>229</v>
      </c>
      <c r="P198" t="s">
        <v>229</v>
      </c>
      <c r="Q198" s="11">
        <v>260000</v>
      </c>
      <c r="R198" s="11">
        <v>240000</v>
      </c>
    </row>
    <row r="199" spans="1:18" x14ac:dyDescent="0.3">
      <c r="A199">
        <v>3000067355</v>
      </c>
      <c r="B199" t="s">
        <v>735</v>
      </c>
      <c r="C199">
        <v>2000055615</v>
      </c>
      <c r="D199" t="s">
        <v>136</v>
      </c>
      <c r="E199" t="str">
        <f t="shared" si="3"/>
        <v>M5C2</v>
      </c>
      <c r="F199" t="s">
        <v>1</v>
      </c>
      <c r="G199" t="s">
        <v>328</v>
      </c>
      <c r="H199">
        <v>50008314</v>
      </c>
      <c r="I199" t="s">
        <v>324</v>
      </c>
      <c r="J199" t="s">
        <v>315</v>
      </c>
      <c r="K199" t="s">
        <v>315</v>
      </c>
      <c r="L199" t="s">
        <v>137</v>
      </c>
      <c r="M199" t="s">
        <v>330</v>
      </c>
      <c r="N199" t="s">
        <v>297</v>
      </c>
      <c r="O199" t="s">
        <v>230</v>
      </c>
      <c r="P199" t="s">
        <v>230</v>
      </c>
      <c r="Q199" s="11">
        <v>250000</v>
      </c>
      <c r="R199" s="11">
        <v>250000</v>
      </c>
    </row>
    <row r="200" spans="1:18" x14ac:dyDescent="0.3">
      <c r="A200">
        <v>3000067357</v>
      </c>
      <c r="B200" t="s">
        <v>736</v>
      </c>
      <c r="C200">
        <v>2000055615</v>
      </c>
      <c r="D200" t="s">
        <v>136</v>
      </c>
      <c r="E200" t="str">
        <f t="shared" si="3"/>
        <v>M5C2</v>
      </c>
      <c r="F200" t="s">
        <v>1</v>
      </c>
      <c r="G200" t="s">
        <v>328</v>
      </c>
      <c r="H200">
        <v>50008314</v>
      </c>
      <c r="I200" t="s">
        <v>324</v>
      </c>
      <c r="J200" t="s">
        <v>582</v>
      </c>
      <c r="K200" t="s">
        <v>582</v>
      </c>
      <c r="L200" t="s">
        <v>137</v>
      </c>
      <c r="M200" t="s">
        <v>330</v>
      </c>
      <c r="N200" t="s">
        <v>297</v>
      </c>
      <c r="O200" t="s">
        <v>231</v>
      </c>
      <c r="P200" t="s">
        <v>231</v>
      </c>
      <c r="Q200" s="11">
        <v>300000</v>
      </c>
      <c r="R200" s="11">
        <v>300000</v>
      </c>
    </row>
    <row r="201" spans="1:18" x14ac:dyDescent="0.3">
      <c r="A201">
        <v>3000067358</v>
      </c>
      <c r="B201" t="s">
        <v>737</v>
      </c>
      <c r="C201">
        <v>2000055615</v>
      </c>
      <c r="D201" t="s">
        <v>136</v>
      </c>
      <c r="E201" t="str">
        <f t="shared" si="3"/>
        <v>M5C2</v>
      </c>
      <c r="F201" t="s">
        <v>1</v>
      </c>
      <c r="G201" t="s">
        <v>328</v>
      </c>
      <c r="H201">
        <v>50008314</v>
      </c>
      <c r="I201" t="s">
        <v>324</v>
      </c>
      <c r="J201" t="s">
        <v>738</v>
      </c>
      <c r="K201" t="s">
        <v>739</v>
      </c>
      <c r="L201" t="s">
        <v>137</v>
      </c>
      <c r="M201" t="s">
        <v>330</v>
      </c>
      <c r="N201" t="s">
        <v>297</v>
      </c>
      <c r="O201" t="s">
        <v>232</v>
      </c>
      <c r="P201" t="s">
        <v>232</v>
      </c>
      <c r="Q201" s="11">
        <v>40000</v>
      </c>
      <c r="R201" s="11">
        <v>25000</v>
      </c>
    </row>
    <row r="202" spans="1:18" x14ac:dyDescent="0.3">
      <c r="A202">
        <v>3000067360</v>
      </c>
      <c r="B202" t="s">
        <v>740</v>
      </c>
      <c r="C202">
        <v>2000055615</v>
      </c>
      <c r="D202" t="s">
        <v>136</v>
      </c>
      <c r="E202" t="str">
        <f t="shared" si="3"/>
        <v>M5C2</v>
      </c>
      <c r="F202" t="s">
        <v>1</v>
      </c>
      <c r="G202" t="s">
        <v>328</v>
      </c>
      <c r="H202">
        <v>50008314</v>
      </c>
      <c r="I202" t="s">
        <v>324</v>
      </c>
      <c r="J202" t="s">
        <v>315</v>
      </c>
      <c r="K202" t="s">
        <v>741</v>
      </c>
      <c r="L202" t="s">
        <v>137</v>
      </c>
      <c r="M202" t="s">
        <v>330</v>
      </c>
      <c r="N202" t="s">
        <v>297</v>
      </c>
      <c r="O202" t="s">
        <v>233</v>
      </c>
      <c r="P202" t="s">
        <v>233</v>
      </c>
      <c r="Q202" s="11">
        <v>320000</v>
      </c>
      <c r="R202" s="11">
        <v>250000</v>
      </c>
    </row>
    <row r="203" spans="1:18" x14ac:dyDescent="0.3">
      <c r="A203">
        <v>3000067726</v>
      </c>
      <c r="B203" t="s">
        <v>742</v>
      </c>
      <c r="C203">
        <v>2000055652</v>
      </c>
      <c r="D203" t="s">
        <v>136</v>
      </c>
      <c r="E203" t="str">
        <f t="shared" si="3"/>
        <v>M5C2</v>
      </c>
      <c r="F203" t="s">
        <v>1</v>
      </c>
      <c r="G203" t="s">
        <v>328</v>
      </c>
      <c r="H203">
        <v>50008314</v>
      </c>
      <c r="I203" t="s">
        <v>324</v>
      </c>
      <c r="J203" t="s">
        <v>743</v>
      </c>
      <c r="K203" t="s">
        <v>743</v>
      </c>
      <c r="L203" t="s">
        <v>137</v>
      </c>
      <c r="M203" t="s">
        <v>330</v>
      </c>
      <c r="N203" t="s">
        <v>297</v>
      </c>
      <c r="O203" t="s">
        <v>234</v>
      </c>
      <c r="P203" t="s">
        <v>234</v>
      </c>
      <c r="Q203" s="11">
        <v>350000</v>
      </c>
      <c r="R203" s="11">
        <v>350000</v>
      </c>
    </row>
    <row r="204" spans="1:18" x14ac:dyDescent="0.3">
      <c r="A204">
        <v>3000067727</v>
      </c>
      <c r="B204" t="s">
        <v>744</v>
      </c>
      <c r="C204">
        <v>2000055652</v>
      </c>
      <c r="D204" t="s">
        <v>136</v>
      </c>
      <c r="E204" t="str">
        <f t="shared" si="3"/>
        <v>M5C2</v>
      </c>
      <c r="F204" t="s">
        <v>1</v>
      </c>
      <c r="G204" t="s">
        <v>328</v>
      </c>
      <c r="H204">
        <v>50008314</v>
      </c>
      <c r="I204" t="s">
        <v>324</v>
      </c>
      <c r="J204" t="s">
        <v>745</v>
      </c>
      <c r="K204" t="s">
        <v>745</v>
      </c>
      <c r="L204" t="s">
        <v>137</v>
      </c>
      <c r="M204" t="s">
        <v>330</v>
      </c>
      <c r="N204" t="s">
        <v>297</v>
      </c>
      <c r="O204" t="s">
        <v>235</v>
      </c>
      <c r="P204" t="s">
        <v>235</v>
      </c>
      <c r="Q204" s="11">
        <v>942000</v>
      </c>
      <c r="R204" s="11">
        <v>942000</v>
      </c>
    </row>
    <row r="205" spans="1:18" x14ac:dyDescent="0.3">
      <c r="A205">
        <v>3000067730</v>
      </c>
      <c r="B205" t="s">
        <v>746</v>
      </c>
      <c r="C205">
        <v>2000055652</v>
      </c>
      <c r="D205" t="s">
        <v>136</v>
      </c>
      <c r="E205" t="str">
        <f t="shared" si="3"/>
        <v>M5C2</v>
      </c>
      <c r="F205" t="s">
        <v>1</v>
      </c>
      <c r="G205" t="s">
        <v>328</v>
      </c>
      <c r="H205">
        <v>50008314</v>
      </c>
      <c r="I205" t="s">
        <v>324</v>
      </c>
      <c r="J205" t="s">
        <v>747</v>
      </c>
      <c r="K205" t="s">
        <v>747</v>
      </c>
      <c r="L205" t="s">
        <v>137</v>
      </c>
      <c r="M205" t="s">
        <v>330</v>
      </c>
      <c r="N205" t="s">
        <v>297</v>
      </c>
      <c r="O205" t="s">
        <v>236</v>
      </c>
      <c r="P205" t="s">
        <v>236</v>
      </c>
      <c r="Q205" s="11">
        <v>699000</v>
      </c>
      <c r="R205" s="11">
        <v>699000</v>
      </c>
    </row>
    <row r="206" spans="1:18" x14ac:dyDescent="0.3">
      <c r="A206">
        <v>3000067741</v>
      </c>
      <c r="B206" t="s">
        <v>748</v>
      </c>
      <c r="C206">
        <v>2000055652</v>
      </c>
      <c r="D206" t="s">
        <v>136</v>
      </c>
      <c r="E206" t="str">
        <f t="shared" si="3"/>
        <v>M5C2</v>
      </c>
      <c r="F206" t="s">
        <v>1</v>
      </c>
      <c r="G206" t="s">
        <v>328</v>
      </c>
      <c r="H206">
        <v>50008314</v>
      </c>
      <c r="I206" t="s">
        <v>324</v>
      </c>
      <c r="J206" t="s">
        <v>749</v>
      </c>
      <c r="K206" t="s">
        <v>749</v>
      </c>
      <c r="L206" t="s">
        <v>137</v>
      </c>
      <c r="M206" t="s">
        <v>330</v>
      </c>
      <c r="N206" t="s">
        <v>297</v>
      </c>
      <c r="O206" t="s">
        <v>237</v>
      </c>
      <c r="P206" t="s">
        <v>237</v>
      </c>
      <c r="Q206" s="11">
        <v>1345000</v>
      </c>
      <c r="R206" s="11">
        <v>1345000</v>
      </c>
    </row>
    <row r="207" spans="1:18" x14ac:dyDescent="0.3">
      <c r="A207">
        <v>3000067742</v>
      </c>
      <c r="B207" t="s">
        <v>750</v>
      </c>
      <c r="C207">
        <v>2000055652</v>
      </c>
      <c r="D207" t="s">
        <v>136</v>
      </c>
      <c r="E207" t="str">
        <f t="shared" si="3"/>
        <v>M5C2</v>
      </c>
      <c r="F207" t="s">
        <v>1</v>
      </c>
      <c r="G207" t="s">
        <v>328</v>
      </c>
      <c r="H207">
        <v>50008314</v>
      </c>
      <c r="I207" t="s">
        <v>324</v>
      </c>
      <c r="J207" t="s">
        <v>751</v>
      </c>
      <c r="K207" t="s">
        <v>751</v>
      </c>
      <c r="L207" t="s">
        <v>137</v>
      </c>
      <c r="M207" t="s">
        <v>330</v>
      </c>
      <c r="N207" t="s">
        <v>297</v>
      </c>
      <c r="O207" t="s">
        <v>238</v>
      </c>
      <c r="P207" t="s">
        <v>238</v>
      </c>
      <c r="Q207" s="11">
        <v>3300000</v>
      </c>
      <c r="R207" s="11">
        <v>3300000</v>
      </c>
    </row>
    <row r="208" spans="1:18" x14ac:dyDescent="0.3">
      <c r="A208">
        <v>3000067743</v>
      </c>
      <c r="B208" t="s">
        <v>752</v>
      </c>
      <c r="C208">
        <v>2000055652</v>
      </c>
      <c r="D208" t="s">
        <v>136</v>
      </c>
      <c r="E208" t="str">
        <f t="shared" si="3"/>
        <v>M5C2</v>
      </c>
      <c r="F208" t="s">
        <v>1</v>
      </c>
      <c r="G208" t="s">
        <v>328</v>
      </c>
      <c r="H208">
        <v>50008314</v>
      </c>
      <c r="I208" t="s">
        <v>324</v>
      </c>
      <c r="J208" t="s">
        <v>753</v>
      </c>
      <c r="K208" t="s">
        <v>753</v>
      </c>
      <c r="L208" t="s">
        <v>137</v>
      </c>
      <c r="M208" t="s">
        <v>330</v>
      </c>
      <c r="N208" t="s">
        <v>297</v>
      </c>
      <c r="O208" t="s">
        <v>239</v>
      </c>
      <c r="P208" t="s">
        <v>239</v>
      </c>
      <c r="Q208" s="11">
        <v>254000</v>
      </c>
      <c r="R208" s="11">
        <v>254000</v>
      </c>
    </row>
    <row r="209" spans="1:18" x14ac:dyDescent="0.3">
      <c r="A209">
        <v>3000067746</v>
      </c>
      <c r="B209" t="s">
        <v>754</v>
      </c>
      <c r="C209">
        <v>2000055652</v>
      </c>
      <c r="D209" t="s">
        <v>136</v>
      </c>
      <c r="E209" t="str">
        <f t="shared" si="3"/>
        <v>M5C2</v>
      </c>
      <c r="F209" t="s">
        <v>1</v>
      </c>
      <c r="G209" t="s">
        <v>328</v>
      </c>
      <c r="H209">
        <v>50008314</v>
      </c>
      <c r="I209" t="s">
        <v>324</v>
      </c>
      <c r="J209" t="s">
        <v>714</v>
      </c>
      <c r="K209" t="s">
        <v>714</v>
      </c>
      <c r="L209" t="s">
        <v>137</v>
      </c>
      <c r="M209" t="s">
        <v>330</v>
      </c>
      <c r="N209" t="s">
        <v>297</v>
      </c>
      <c r="O209" t="s">
        <v>240</v>
      </c>
      <c r="P209" t="s">
        <v>240</v>
      </c>
      <c r="Q209" s="11">
        <v>240000</v>
      </c>
      <c r="R209" s="11">
        <v>240000</v>
      </c>
    </row>
    <row r="210" spans="1:18" x14ac:dyDescent="0.3">
      <c r="A210">
        <v>3000067747</v>
      </c>
      <c r="B210" t="s">
        <v>755</v>
      </c>
      <c r="C210">
        <v>2000055652</v>
      </c>
      <c r="D210" t="s">
        <v>136</v>
      </c>
      <c r="E210" t="str">
        <f t="shared" si="3"/>
        <v>M5C2</v>
      </c>
      <c r="F210" t="s">
        <v>1</v>
      </c>
      <c r="G210" t="s">
        <v>328</v>
      </c>
      <c r="H210">
        <v>50008314</v>
      </c>
      <c r="I210" t="s">
        <v>324</v>
      </c>
      <c r="J210" t="s">
        <v>756</v>
      </c>
      <c r="K210" t="s">
        <v>756</v>
      </c>
      <c r="L210" t="s">
        <v>137</v>
      </c>
      <c r="M210" t="s">
        <v>330</v>
      </c>
      <c r="N210" t="s">
        <v>297</v>
      </c>
      <c r="O210" t="s">
        <v>242</v>
      </c>
      <c r="P210" t="s">
        <v>242</v>
      </c>
      <c r="Q210" s="11">
        <v>2209000</v>
      </c>
      <c r="R210" s="11">
        <v>2209000</v>
      </c>
    </row>
    <row r="211" spans="1:18" x14ac:dyDescent="0.3">
      <c r="A211">
        <v>3000067748</v>
      </c>
      <c r="B211" t="s">
        <v>757</v>
      </c>
      <c r="C211">
        <v>2000055652</v>
      </c>
      <c r="D211" t="s">
        <v>136</v>
      </c>
      <c r="E211" t="str">
        <f t="shared" si="3"/>
        <v>M5C2</v>
      </c>
      <c r="F211" t="s">
        <v>1</v>
      </c>
      <c r="G211" t="s">
        <v>328</v>
      </c>
      <c r="H211">
        <v>50008314</v>
      </c>
      <c r="I211" t="s">
        <v>324</v>
      </c>
      <c r="J211" t="s">
        <v>594</v>
      </c>
      <c r="K211" t="s">
        <v>758</v>
      </c>
      <c r="L211" t="s">
        <v>137</v>
      </c>
      <c r="M211" t="s">
        <v>330</v>
      </c>
      <c r="N211" t="s">
        <v>297</v>
      </c>
      <c r="O211" t="s">
        <v>243</v>
      </c>
      <c r="P211" t="s">
        <v>243</v>
      </c>
      <c r="Q211" s="11">
        <v>410000</v>
      </c>
      <c r="R211" s="11">
        <v>400000</v>
      </c>
    </row>
    <row r="212" spans="1:18" x14ac:dyDescent="0.3">
      <c r="A212">
        <v>3000067749</v>
      </c>
      <c r="B212" t="s">
        <v>759</v>
      </c>
      <c r="C212">
        <v>2000055652</v>
      </c>
      <c r="D212" t="s">
        <v>136</v>
      </c>
      <c r="E212" t="str">
        <f t="shared" si="3"/>
        <v>M5C2</v>
      </c>
      <c r="F212" t="s">
        <v>1</v>
      </c>
      <c r="G212" t="s">
        <v>328</v>
      </c>
      <c r="H212">
        <v>50008314</v>
      </c>
      <c r="I212" t="s">
        <v>324</v>
      </c>
      <c r="J212" t="s">
        <v>346</v>
      </c>
      <c r="K212" t="s">
        <v>760</v>
      </c>
      <c r="L212" t="s">
        <v>137</v>
      </c>
      <c r="M212" t="s">
        <v>330</v>
      </c>
      <c r="N212" t="s">
        <v>297</v>
      </c>
      <c r="O212" t="s">
        <v>244</v>
      </c>
      <c r="P212" t="s">
        <v>244</v>
      </c>
      <c r="Q212" s="11">
        <v>325000</v>
      </c>
      <c r="R212" s="11">
        <v>200000</v>
      </c>
    </row>
    <row r="213" spans="1:18" x14ac:dyDescent="0.3">
      <c r="A213">
        <v>3000067751</v>
      </c>
      <c r="B213" t="s">
        <v>761</v>
      </c>
      <c r="C213">
        <v>2000055652</v>
      </c>
      <c r="D213" t="s">
        <v>136</v>
      </c>
      <c r="E213" t="str">
        <f t="shared" si="3"/>
        <v>M5C2</v>
      </c>
      <c r="F213" t="s">
        <v>1</v>
      </c>
      <c r="G213" t="s">
        <v>328</v>
      </c>
      <c r="H213">
        <v>50008314</v>
      </c>
      <c r="I213" t="s">
        <v>324</v>
      </c>
      <c r="J213" t="s">
        <v>594</v>
      </c>
      <c r="K213" t="s">
        <v>594</v>
      </c>
      <c r="L213" t="s">
        <v>137</v>
      </c>
      <c r="M213" t="s">
        <v>330</v>
      </c>
      <c r="N213" t="s">
        <v>297</v>
      </c>
      <c r="O213" t="s">
        <v>245</v>
      </c>
      <c r="P213" t="s">
        <v>245</v>
      </c>
      <c r="Q213" s="11">
        <v>400000</v>
      </c>
      <c r="R213" s="11">
        <v>400000</v>
      </c>
    </row>
    <row r="214" spans="1:18" x14ac:dyDescent="0.3">
      <c r="A214">
        <v>3000067753</v>
      </c>
      <c r="B214" t="s">
        <v>762</v>
      </c>
      <c r="C214">
        <v>2000055652</v>
      </c>
      <c r="D214" t="s">
        <v>136</v>
      </c>
      <c r="E214" t="str">
        <f t="shared" si="3"/>
        <v>M5C2</v>
      </c>
      <c r="F214" t="s">
        <v>1</v>
      </c>
      <c r="G214" t="s">
        <v>328</v>
      </c>
      <c r="H214">
        <v>50008314</v>
      </c>
      <c r="I214" t="s">
        <v>324</v>
      </c>
      <c r="J214" t="s">
        <v>763</v>
      </c>
      <c r="K214" t="s">
        <v>764</v>
      </c>
      <c r="L214" t="s">
        <v>137</v>
      </c>
      <c r="M214" t="s">
        <v>330</v>
      </c>
      <c r="N214" t="s">
        <v>297</v>
      </c>
      <c r="O214" t="s">
        <v>246</v>
      </c>
      <c r="P214" t="s">
        <v>246</v>
      </c>
      <c r="Q214" s="11">
        <v>600050</v>
      </c>
      <c r="R214" s="11">
        <v>299500</v>
      </c>
    </row>
    <row r="215" spans="1:18" x14ac:dyDescent="0.3">
      <c r="A215">
        <v>3000067754</v>
      </c>
      <c r="B215" t="s">
        <v>765</v>
      </c>
      <c r="C215">
        <v>2000055652</v>
      </c>
      <c r="D215" t="s">
        <v>136</v>
      </c>
      <c r="E215" t="str">
        <f t="shared" si="3"/>
        <v>M5C2</v>
      </c>
      <c r="F215" t="s">
        <v>1</v>
      </c>
      <c r="G215" t="s">
        <v>328</v>
      </c>
      <c r="H215">
        <v>50008314</v>
      </c>
      <c r="I215" t="s">
        <v>324</v>
      </c>
      <c r="J215" t="s">
        <v>766</v>
      </c>
      <c r="K215" t="s">
        <v>366</v>
      </c>
      <c r="L215" t="s">
        <v>137</v>
      </c>
      <c r="M215" t="s">
        <v>330</v>
      </c>
      <c r="N215" t="s">
        <v>297</v>
      </c>
      <c r="O215" t="s">
        <v>247</v>
      </c>
      <c r="P215" t="s">
        <v>247</v>
      </c>
      <c r="Q215" s="11">
        <v>1000000</v>
      </c>
      <c r="R215" s="11">
        <v>990000</v>
      </c>
    </row>
    <row r="216" spans="1:18" x14ac:dyDescent="0.3">
      <c r="A216">
        <v>3000067755</v>
      </c>
      <c r="B216" t="s">
        <v>767</v>
      </c>
      <c r="C216">
        <v>2000055652</v>
      </c>
      <c r="D216" t="s">
        <v>136</v>
      </c>
      <c r="E216" t="str">
        <f t="shared" si="3"/>
        <v>M5C2</v>
      </c>
      <c r="F216" t="s">
        <v>1</v>
      </c>
      <c r="G216" t="s">
        <v>328</v>
      </c>
      <c r="H216">
        <v>50008314</v>
      </c>
      <c r="I216" t="s">
        <v>324</v>
      </c>
      <c r="J216" t="s">
        <v>463</v>
      </c>
      <c r="K216" t="s">
        <v>768</v>
      </c>
      <c r="L216" t="s">
        <v>137</v>
      </c>
      <c r="M216" t="s">
        <v>330</v>
      </c>
      <c r="N216" t="s">
        <v>297</v>
      </c>
      <c r="O216" t="s">
        <v>248</v>
      </c>
      <c r="P216" t="s">
        <v>248</v>
      </c>
      <c r="Q216" s="11">
        <v>1125000</v>
      </c>
      <c r="R216" s="11">
        <v>675000</v>
      </c>
    </row>
    <row r="217" spans="1:18" x14ac:dyDescent="0.3">
      <c r="A217">
        <v>3000067756</v>
      </c>
      <c r="B217" t="s">
        <v>769</v>
      </c>
      <c r="C217">
        <v>2000055652</v>
      </c>
      <c r="D217" t="s">
        <v>136</v>
      </c>
      <c r="E217" t="str">
        <f t="shared" si="3"/>
        <v>M5C2</v>
      </c>
      <c r="F217" t="s">
        <v>1</v>
      </c>
      <c r="G217" t="s">
        <v>328</v>
      </c>
      <c r="H217">
        <v>50008314</v>
      </c>
      <c r="I217" t="s">
        <v>324</v>
      </c>
      <c r="J217" t="s">
        <v>770</v>
      </c>
      <c r="K217" t="s">
        <v>771</v>
      </c>
      <c r="L217" t="s">
        <v>137</v>
      </c>
      <c r="M217" t="s">
        <v>330</v>
      </c>
      <c r="N217" t="s">
        <v>297</v>
      </c>
      <c r="O217" t="s">
        <v>249</v>
      </c>
      <c r="P217" t="s">
        <v>249</v>
      </c>
      <c r="Q217" s="11">
        <v>4650000</v>
      </c>
      <c r="R217" s="11">
        <v>2250000</v>
      </c>
    </row>
    <row r="218" spans="1:18" x14ac:dyDescent="0.3">
      <c r="A218">
        <v>3000067757</v>
      </c>
      <c r="B218" t="s">
        <v>772</v>
      </c>
      <c r="C218">
        <v>2000055652</v>
      </c>
      <c r="D218" t="s">
        <v>136</v>
      </c>
      <c r="E218" t="str">
        <f t="shared" si="3"/>
        <v>M5C2</v>
      </c>
      <c r="F218" t="s">
        <v>1</v>
      </c>
      <c r="G218" t="s">
        <v>328</v>
      </c>
      <c r="H218">
        <v>50008314</v>
      </c>
      <c r="I218" t="s">
        <v>324</v>
      </c>
      <c r="J218" t="s">
        <v>773</v>
      </c>
      <c r="K218" t="s">
        <v>773</v>
      </c>
      <c r="L218" t="s">
        <v>137</v>
      </c>
      <c r="M218" t="s">
        <v>330</v>
      </c>
      <c r="N218" t="s">
        <v>297</v>
      </c>
      <c r="O218" t="s">
        <v>250</v>
      </c>
      <c r="P218" t="s">
        <v>250</v>
      </c>
      <c r="Q218" s="11">
        <v>446498</v>
      </c>
      <c r="R218" s="11">
        <v>446498</v>
      </c>
    </row>
    <row r="219" spans="1:18" x14ac:dyDescent="0.3">
      <c r="A219">
        <v>3000105087</v>
      </c>
      <c r="B219" t="s">
        <v>774</v>
      </c>
      <c r="C219">
        <v>2000095859</v>
      </c>
      <c r="D219" t="s">
        <v>140</v>
      </c>
      <c r="E219" t="str">
        <f t="shared" si="3"/>
        <v>M2C3</v>
      </c>
      <c r="F219" t="s">
        <v>99</v>
      </c>
      <c r="G219" t="s">
        <v>488</v>
      </c>
      <c r="H219">
        <v>50008314</v>
      </c>
      <c r="I219" t="s">
        <v>489</v>
      </c>
      <c r="J219" t="s">
        <v>775</v>
      </c>
      <c r="K219" t="s">
        <v>776</v>
      </c>
      <c r="L219" t="s">
        <v>137</v>
      </c>
      <c r="M219" t="s">
        <v>492</v>
      </c>
      <c r="N219" t="s">
        <v>297</v>
      </c>
      <c r="O219" t="s">
        <v>252</v>
      </c>
      <c r="P219" t="s">
        <v>777</v>
      </c>
      <c r="Q219" s="11">
        <v>4091400</v>
      </c>
      <c r="R219" s="11">
        <v>4088680</v>
      </c>
    </row>
    <row r="220" spans="1:18" x14ac:dyDescent="0.3">
      <c r="A220">
        <v>3000110813</v>
      </c>
      <c r="B220" t="s">
        <v>778</v>
      </c>
      <c r="C220">
        <v>2000099826</v>
      </c>
      <c r="D220" t="s">
        <v>140</v>
      </c>
      <c r="E220" t="str">
        <f t="shared" si="3"/>
        <v>M2C4</v>
      </c>
      <c r="F220" t="s">
        <v>18</v>
      </c>
      <c r="G220" t="s">
        <v>779</v>
      </c>
      <c r="H220">
        <v>50008314</v>
      </c>
      <c r="I220" t="s">
        <v>780</v>
      </c>
      <c r="J220" t="s">
        <v>781</v>
      </c>
      <c r="K220" t="s">
        <v>781</v>
      </c>
      <c r="L220" t="s">
        <v>137</v>
      </c>
      <c r="M220" t="s">
        <v>782</v>
      </c>
      <c r="N220" t="s">
        <v>297</v>
      </c>
      <c r="O220" t="s">
        <v>253</v>
      </c>
      <c r="P220" t="s">
        <v>783</v>
      </c>
      <c r="Q220" s="11">
        <v>3013010</v>
      </c>
      <c r="R220" s="11">
        <v>3013010</v>
      </c>
    </row>
    <row r="221" spans="1:18" x14ac:dyDescent="0.3">
      <c r="A221">
        <v>3000110814</v>
      </c>
      <c r="B221" t="s">
        <v>784</v>
      </c>
      <c r="C221">
        <v>2000099826</v>
      </c>
      <c r="D221" t="s">
        <v>140</v>
      </c>
      <c r="E221" t="str">
        <f t="shared" si="3"/>
        <v>M2C4</v>
      </c>
      <c r="F221" t="s">
        <v>18</v>
      </c>
      <c r="G221" t="s">
        <v>779</v>
      </c>
      <c r="H221">
        <v>50008314</v>
      </c>
      <c r="I221" t="s">
        <v>780</v>
      </c>
      <c r="J221" t="s">
        <v>785</v>
      </c>
      <c r="K221" t="s">
        <v>785</v>
      </c>
      <c r="L221" t="s">
        <v>137</v>
      </c>
      <c r="M221" t="s">
        <v>782</v>
      </c>
      <c r="N221" t="s">
        <v>297</v>
      </c>
      <c r="O221" t="s">
        <v>254</v>
      </c>
      <c r="P221" t="s">
        <v>786</v>
      </c>
      <c r="Q221" s="11">
        <v>1250000</v>
      </c>
      <c r="R221" s="11">
        <v>1250000</v>
      </c>
    </row>
    <row r="222" spans="1:18" x14ac:dyDescent="0.3">
      <c r="A222">
        <v>3000110815</v>
      </c>
      <c r="B222" t="s">
        <v>787</v>
      </c>
      <c r="C222">
        <v>2000099826</v>
      </c>
      <c r="D222" t="s">
        <v>140</v>
      </c>
      <c r="E222" t="str">
        <f t="shared" si="3"/>
        <v>M2C4</v>
      </c>
      <c r="F222" t="s">
        <v>18</v>
      </c>
      <c r="G222" t="s">
        <v>779</v>
      </c>
      <c r="H222">
        <v>50008314</v>
      </c>
      <c r="I222" t="s">
        <v>780</v>
      </c>
      <c r="J222" t="s">
        <v>788</v>
      </c>
      <c r="K222" t="s">
        <v>788</v>
      </c>
      <c r="L222" t="s">
        <v>137</v>
      </c>
      <c r="M222" t="s">
        <v>782</v>
      </c>
      <c r="N222" t="s">
        <v>297</v>
      </c>
      <c r="O222" t="s">
        <v>255</v>
      </c>
      <c r="P222" t="s">
        <v>789</v>
      </c>
      <c r="Q222" s="11">
        <v>2257497</v>
      </c>
      <c r="R222" s="11">
        <v>2257497</v>
      </c>
    </row>
    <row r="223" spans="1:18" x14ac:dyDescent="0.3">
      <c r="A223">
        <v>3000136593</v>
      </c>
      <c r="B223" t="s">
        <v>257</v>
      </c>
      <c r="C223">
        <v>2000120586</v>
      </c>
      <c r="D223" t="s">
        <v>251</v>
      </c>
      <c r="E223" t="str">
        <f t="shared" si="3"/>
        <v>M4C1</v>
      </c>
      <c r="F223" t="s">
        <v>17</v>
      </c>
      <c r="G223" t="s">
        <v>551</v>
      </c>
      <c r="H223">
        <v>50008314</v>
      </c>
      <c r="I223" t="s">
        <v>489</v>
      </c>
      <c r="J223" t="s">
        <v>517</v>
      </c>
      <c r="K223" t="s">
        <v>517</v>
      </c>
      <c r="L223" t="s">
        <v>137</v>
      </c>
      <c r="M223" t="s">
        <v>790</v>
      </c>
      <c r="N223" t="s">
        <v>297</v>
      </c>
      <c r="O223" t="s">
        <v>256</v>
      </c>
      <c r="P223" t="s">
        <v>791</v>
      </c>
      <c r="Q223" s="11">
        <v>4000000</v>
      </c>
      <c r="R223" s="11">
        <v>4000000</v>
      </c>
    </row>
    <row r="224" spans="1:18" x14ac:dyDescent="0.3">
      <c r="A224">
        <v>3000136596</v>
      </c>
      <c r="B224" t="s">
        <v>259</v>
      </c>
      <c r="C224">
        <v>2000120587</v>
      </c>
      <c r="D224" t="s">
        <v>251</v>
      </c>
      <c r="E224" t="str">
        <f t="shared" si="3"/>
        <v>M4C1</v>
      </c>
      <c r="F224" t="s">
        <v>17</v>
      </c>
      <c r="G224" t="s">
        <v>551</v>
      </c>
      <c r="H224">
        <v>50008314</v>
      </c>
      <c r="I224" t="s">
        <v>489</v>
      </c>
      <c r="J224" t="s">
        <v>792</v>
      </c>
      <c r="K224" t="s">
        <v>792</v>
      </c>
      <c r="L224" t="s">
        <v>137</v>
      </c>
      <c r="M224" t="s">
        <v>790</v>
      </c>
      <c r="N224" t="s">
        <v>297</v>
      </c>
      <c r="O224" t="s">
        <v>258</v>
      </c>
      <c r="P224" t="s">
        <v>793</v>
      </c>
      <c r="Q224" s="11">
        <v>2965150</v>
      </c>
      <c r="R224" s="11">
        <v>2965150</v>
      </c>
    </row>
    <row r="225" spans="1:18" x14ac:dyDescent="0.3">
      <c r="A225">
        <v>3000137211</v>
      </c>
      <c r="B225" t="s">
        <v>794</v>
      </c>
      <c r="C225">
        <v>2000121609</v>
      </c>
      <c r="D225" t="s">
        <v>140</v>
      </c>
      <c r="E225" t="str">
        <f t="shared" si="3"/>
        <v>M2C4</v>
      </c>
      <c r="F225" t="s">
        <v>261</v>
      </c>
      <c r="G225" t="s">
        <v>795</v>
      </c>
      <c r="H225">
        <v>50008314</v>
      </c>
      <c r="I225" t="s">
        <v>796</v>
      </c>
      <c r="J225" t="s">
        <v>582</v>
      </c>
      <c r="K225" t="s">
        <v>582</v>
      </c>
      <c r="L225" t="s">
        <v>137</v>
      </c>
      <c r="M225" t="s">
        <v>797</v>
      </c>
      <c r="N225" t="s">
        <v>297</v>
      </c>
      <c r="O225" t="s">
        <v>260</v>
      </c>
      <c r="P225" t="s">
        <v>260</v>
      </c>
      <c r="Q225" s="11">
        <v>300000</v>
      </c>
      <c r="R225" s="11">
        <v>300000</v>
      </c>
    </row>
    <row r="226" spans="1:18" x14ac:dyDescent="0.3">
      <c r="A226">
        <v>3000137215</v>
      </c>
      <c r="B226" t="s">
        <v>798</v>
      </c>
      <c r="C226">
        <v>2000121610</v>
      </c>
      <c r="D226" t="s">
        <v>140</v>
      </c>
      <c r="E226" t="str">
        <f t="shared" si="3"/>
        <v>M2C4</v>
      </c>
      <c r="F226" t="s">
        <v>261</v>
      </c>
      <c r="G226" t="s">
        <v>795</v>
      </c>
      <c r="H226">
        <v>50008314</v>
      </c>
      <c r="I226" t="s">
        <v>796</v>
      </c>
      <c r="J226" t="s">
        <v>600</v>
      </c>
      <c r="K226" t="s">
        <v>600</v>
      </c>
      <c r="L226" t="s">
        <v>137</v>
      </c>
      <c r="M226" t="s">
        <v>797</v>
      </c>
      <c r="N226" t="s">
        <v>297</v>
      </c>
      <c r="O226" t="s">
        <v>262</v>
      </c>
      <c r="P226" t="s">
        <v>262</v>
      </c>
      <c r="Q226" s="11">
        <v>600000</v>
      </c>
      <c r="R226" s="11">
        <v>600000</v>
      </c>
    </row>
    <row r="227" spans="1:18" x14ac:dyDescent="0.3">
      <c r="A227">
        <v>3000137232</v>
      </c>
      <c r="B227" t="s">
        <v>799</v>
      </c>
      <c r="C227">
        <v>2000121611</v>
      </c>
      <c r="D227" t="s">
        <v>140</v>
      </c>
      <c r="E227" t="str">
        <f t="shared" si="3"/>
        <v>M2C4</v>
      </c>
      <c r="F227" t="s">
        <v>261</v>
      </c>
      <c r="G227" t="s">
        <v>795</v>
      </c>
      <c r="H227">
        <v>50008314</v>
      </c>
      <c r="I227" t="s">
        <v>796</v>
      </c>
      <c r="J227" t="s">
        <v>582</v>
      </c>
      <c r="K227" t="s">
        <v>582</v>
      </c>
      <c r="L227" t="s">
        <v>137</v>
      </c>
      <c r="M227" t="s">
        <v>797</v>
      </c>
      <c r="N227" t="s">
        <v>297</v>
      </c>
      <c r="O227" t="s">
        <v>263</v>
      </c>
      <c r="P227" t="s">
        <v>263</v>
      </c>
      <c r="Q227" s="11">
        <v>300000</v>
      </c>
      <c r="R227" s="11">
        <v>300000</v>
      </c>
    </row>
    <row r="228" spans="1:18" x14ac:dyDescent="0.3">
      <c r="A228">
        <v>3000137238</v>
      </c>
      <c r="B228" t="s">
        <v>800</v>
      </c>
      <c r="C228">
        <v>2000121612</v>
      </c>
      <c r="D228" t="s">
        <v>140</v>
      </c>
      <c r="E228" t="str">
        <f t="shared" si="3"/>
        <v>M2C4</v>
      </c>
      <c r="F228" t="s">
        <v>261</v>
      </c>
      <c r="G228" t="s">
        <v>795</v>
      </c>
      <c r="H228">
        <v>50008314</v>
      </c>
      <c r="I228" t="s">
        <v>796</v>
      </c>
      <c r="J228" t="s">
        <v>743</v>
      </c>
      <c r="K228" t="s">
        <v>743</v>
      </c>
      <c r="L228" t="s">
        <v>137</v>
      </c>
      <c r="M228" t="s">
        <v>797</v>
      </c>
      <c r="N228" t="s">
        <v>297</v>
      </c>
      <c r="O228" t="s">
        <v>264</v>
      </c>
      <c r="P228" t="s">
        <v>264</v>
      </c>
      <c r="Q228" s="11">
        <v>350000</v>
      </c>
      <c r="R228" s="11">
        <v>350000</v>
      </c>
    </row>
    <row r="229" spans="1:18" x14ac:dyDescent="0.3">
      <c r="A229">
        <v>3000137252</v>
      </c>
      <c r="B229" t="s">
        <v>801</v>
      </c>
      <c r="C229">
        <v>2000121613</v>
      </c>
      <c r="D229" t="s">
        <v>140</v>
      </c>
      <c r="E229" t="str">
        <f t="shared" si="3"/>
        <v>M2C4</v>
      </c>
      <c r="F229" t="s">
        <v>261</v>
      </c>
      <c r="G229" t="s">
        <v>795</v>
      </c>
      <c r="H229">
        <v>50008314</v>
      </c>
      <c r="I229" t="s">
        <v>796</v>
      </c>
      <c r="J229" t="s">
        <v>594</v>
      </c>
      <c r="K229" t="s">
        <v>594</v>
      </c>
      <c r="L229" t="s">
        <v>137</v>
      </c>
      <c r="M229" t="s">
        <v>797</v>
      </c>
      <c r="N229" t="s">
        <v>297</v>
      </c>
      <c r="O229" t="s">
        <v>265</v>
      </c>
      <c r="P229" t="s">
        <v>265</v>
      </c>
      <c r="Q229" s="11">
        <v>400000</v>
      </c>
      <c r="R229" s="11">
        <v>400000</v>
      </c>
    </row>
    <row r="230" spans="1:18" x14ac:dyDescent="0.3">
      <c r="A230">
        <v>3000137255</v>
      </c>
      <c r="B230" t="s">
        <v>802</v>
      </c>
      <c r="C230">
        <v>2000121614</v>
      </c>
      <c r="D230" t="s">
        <v>140</v>
      </c>
      <c r="E230" t="str">
        <f t="shared" si="3"/>
        <v>M2C4</v>
      </c>
      <c r="F230" t="s">
        <v>261</v>
      </c>
      <c r="G230" t="s">
        <v>795</v>
      </c>
      <c r="H230">
        <v>50008314</v>
      </c>
      <c r="I230" t="s">
        <v>796</v>
      </c>
      <c r="J230" t="s">
        <v>357</v>
      </c>
      <c r="K230" t="s">
        <v>357</v>
      </c>
      <c r="L230" t="s">
        <v>137</v>
      </c>
      <c r="M230" t="s">
        <v>797</v>
      </c>
      <c r="N230" t="s">
        <v>297</v>
      </c>
      <c r="O230" t="s">
        <v>266</v>
      </c>
      <c r="P230" t="s">
        <v>266</v>
      </c>
      <c r="Q230" s="11">
        <v>2000000</v>
      </c>
      <c r="R230" s="11">
        <v>2000000</v>
      </c>
    </row>
    <row r="231" spans="1:18" x14ac:dyDescent="0.3">
      <c r="A231">
        <v>3000137260</v>
      </c>
      <c r="B231" t="s">
        <v>803</v>
      </c>
      <c r="C231">
        <v>2000121615</v>
      </c>
      <c r="D231" t="s">
        <v>140</v>
      </c>
      <c r="E231" t="str">
        <f t="shared" si="3"/>
        <v>M2C4</v>
      </c>
      <c r="F231" t="s">
        <v>261</v>
      </c>
      <c r="G231" t="s">
        <v>795</v>
      </c>
      <c r="H231">
        <v>50008314</v>
      </c>
      <c r="I231" t="s">
        <v>796</v>
      </c>
      <c r="J231" t="s">
        <v>594</v>
      </c>
      <c r="K231" t="s">
        <v>594</v>
      </c>
      <c r="L231" t="s">
        <v>137</v>
      </c>
      <c r="M231" t="s">
        <v>797</v>
      </c>
      <c r="N231" t="s">
        <v>297</v>
      </c>
      <c r="O231" t="s">
        <v>267</v>
      </c>
      <c r="P231" t="s">
        <v>267</v>
      </c>
      <c r="Q231" s="11">
        <v>400000</v>
      </c>
      <c r="R231" s="11">
        <v>400000</v>
      </c>
    </row>
    <row r="232" spans="1:18" x14ac:dyDescent="0.3">
      <c r="A232">
        <v>3000137949</v>
      </c>
      <c r="B232" t="s">
        <v>804</v>
      </c>
      <c r="C232">
        <v>2000121758</v>
      </c>
      <c r="D232" t="s">
        <v>251</v>
      </c>
      <c r="E232" t="str">
        <f t="shared" si="3"/>
        <v>M4C1</v>
      </c>
      <c r="F232" t="s">
        <v>17</v>
      </c>
      <c r="G232" t="s">
        <v>551</v>
      </c>
      <c r="H232">
        <v>50008314</v>
      </c>
      <c r="I232" t="s">
        <v>489</v>
      </c>
      <c r="J232" t="s">
        <v>766</v>
      </c>
      <c r="K232" t="s">
        <v>766</v>
      </c>
      <c r="L232" t="s">
        <v>137</v>
      </c>
      <c r="M232" t="s">
        <v>805</v>
      </c>
      <c r="N232" t="s">
        <v>297</v>
      </c>
      <c r="O232" t="s">
        <v>268</v>
      </c>
      <c r="P232" t="s">
        <v>806</v>
      </c>
      <c r="Q232" s="11">
        <v>990000</v>
      </c>
      <c r="R232" s="11">
        <v>990000</v>
      </c>
    </row>
    <row r="233" spans="1:18" x14ac:dyDescent="0.3">
      <c r="A233">
        <v>3000137950</v>
      </c>
      <c r="B233" t="s">
        <v>804</v>
      </c>
      <c r="C233">
        <v>2000121759</v>
      </c>
      <c r="D233" t="s">
        <v>251</v>
      </c>
      <c r="E233" t="str">
        <f t="shared" si="3"/>
        <v>M4C1</v>
      </c>
      <c r="F233" t="s">
        <v>17</v>
      </c>
      <c r="G233" t="s">
        <v>551</v>
      </c>
      <c r="H233">
        <v>50008314</v>
      </c>
      <c r="I233" t="s">
        <v>489</v>
      </c>
      <c r="J233" t="s">
        <v>807</v>
      </c>
      <c r="K233" t="s">
        <v>807</v>
      </c>
      <c r="L233" t="s">
        <v>137</v>
      </c>
      <c r="M233" t="s">
        <v>805</v>
      </c>
      <c r="N233" t="s">
        <v>297</v>
      </c>
      <c r="O233" t="s">
        <v>269</v>
      </c>
      <c r="P233" t="s">
        <v>808</v>
      </c>
      <c r="Q233" s="11">
        <v>1550000</v>
      </c>
      <c r="R233" s="11">
        <v>1550000</v>
      </c>
    </row>
    <row r="234" spans="1:18" x14ac:dyDescent="0.3">
      <c r="A234">
        <v>3000137951</v>
      </c>
      <c r="B234" t="s">
        <v>804</v>
      </c>
      <c r="C234">
        <v>2000121760</v>
      </c>
      <c r="D234" t="s">
        <v>251</v>
      </c>
      <c r="E234" t="str">
        <f t="shared" si="3"/>
        <v>M4C1</v>
      </c>
      <c r="F234" t="s">
        <v>17</v>
      </c>
      <c r="G234" t="s">
        <v>551</v>
      </c>
      <c r="H234">
        <v>50008314</v>
      </c>
      <c r="I234" t="s">
        <v>489</v>
      </c>
      <c r="J234" t="s">
        <v>809</v>
      </c>
      <c r="K234" t="s">
        <v>809</v>
      </c>
      <c r="L234" t="s">
        <v>137</v>
      </c>
      <c r="M234" t="s">
        <v>805</v>
      </c>
      <c r="N234" t="s">
        <v>297</v>
      </c>
      <c r="O234" t="s">
        <v>270</v>
      </c>
      <c r="P234" t="s">
        <v>810</v>
      </c>
      <c r="Q234" s="11">
        <v>1175646.47</v>
      </c>
      <c r="R234" s="11">
        <v>1175646.47</v>
      </c>
    </row>
    <row r="235" spans="1:18" x14ac:dyDescent="0.3">
      <c r="A235">
        <v>3000170148</v>
      </c>
      <c r="B235" t="s">
        <v>811</v>
      </c>
      <c r="C235">
        <v>2000151066</v>
      </c>
      <c r="D235" t="s">
        <v>251</v>
      </c>
      <c r="E235" t="str">
        <f t="shared" si="3"/>
        <v>M4C1</v>
      </c>
      <c r="F235" t="s">
        <v>17</v>
      </c>
      <c r="G235" t="s">
        <v>551</v>
      </c>
      <c r="H235">
        <v>50008314</v>
      </c>
      <c r="I235" t="s">
        <v>489</v>
      </c>
      <c r="J235" t="s">
        <v>517</v>
      </c>
      <c r="K235" t="s">
        <v>517</v>
      </c>
      <c r="L235" t="s">
        <v>137</v>
      </c>
      <c r="M235" t="s">
        <v>554</v>
      </c>
      <c r="N235" t="s">
        <v>297</v>
      </c>
      <c r="O235" t="s">
        <v>195</v>
      </c>
      <c r="P235" t="s">
        <v>812</v>
      </c>
      <c r="Q235" s="11">
        <v>4000000</v>
      </c>
      <c r="R235" s="11">
        <v>4000000</v>
      </c>
    </row>
    <row r="236" spans="1:18" x14ac:dyDescent="0.3">
      <c r="A236">
        <v>3000170328</v>
      </c>
      <c r="B236" t="s">
        <v>813</v>
      </c>
      <c r="C236">
        <v>2000151193</v>
      </c>
      <c r="D236" t="s">
        <v>251</v>
      </c>
      <c r="E236" t="str">
        <f t="shared" si="3"/>
        <v>M4C1</v>
      </c>
      <c r="F236" t="s">
        <v>17</v>
      </c>
      <c r="G236" t="s">
        <v>551</v>
      </c>
      <c r="H236">
        <v>50008314</v>
      </c>
      <c r="I236" t="s">
        <v>489</v>
      </c>
      <c r="J236" t="s">
        <v>814</v>
      </c>
      <c r="K236" t="s">
        <v>814</v>
      </c>
      <c r="L236" t="s">
        <v>137</v>
      </c>
      <c r="M236" t="s">
        <v>554</v>
      </c>
      <c r="N236" t="s">
        <v>297</v>
      </c>
      <c r="O236" t="s">
        <v>271</v>
      </c>
      <c r="P236" t="s">
        <v>815</v>
      </c>
      <c r="Q236" s="11">
        <v>6350000</v>
      </c>
      <c r="R236" s="11">
        <v>6350000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1BA4541050A264588E3C1B2A3F5961D" ma:contentTypeVersion="15" ma:contentTypeDescription="Creare un nuovo documento." ma:contentTypeScope="" ma:versionID="2526174052a44726db2d97a63e860d88">
  <xsd:schema xmlns:xsd="http://www.w3.org/2001/XMLSchema" xmlns:xs="http://www.w3.org/2001/XMLSchema" xmlns:p="http://schemas.microsoft.com/office/2006/metadata/properties" xmlns:ns3="4ba75c26-1a16-44df-89fb-f84e4dfe67bd" xmlns:ns4="67f433dc-db99-4188-9b0f-b6a9dd485465" targetNamespace="http://schemas.microsoft.com/office/2006/metadata/properties" ma:root="true" ma:fieldsID="744dcb0c40ce330fe7228c7b9c286a04" ns3:_="" ns4:_="">
    <xsd:import namespace="4ba75c26-1a16-44df-89fb-f84e4dfe67bd"/>
    <xsd:import namespace="67f433dc-db99-4188-9b0f-b6a9dd48546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  <xsd:element ref="ns3:MediaLengthInSeconds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a75c26-1a16-44df-89fb-f84e4dfe67b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f433dc-db99-4188-9b0f-b6a9dd485465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Hash suggerimento condivisione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4ba75c26-1a16-44df-89fb-f84e4dfe67bd" xsi:nil="true"/>
  </documentManagement>
</p:properties>
</file>

<file path=customXml/itemProps1.xml><?xml version="1.0" encoding="utf-8"?>
<ds:datastoreItem xmlns:ds="http://schemas.openxmlformats.org/officeDocument/2006/customXml" ds:itemID="{9619FFE1-FBD8-4104-84A9-7D633B778A5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5C37212-3D08-4467-9728-0ACB838A2FC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ba75c26-1a16-44df-89fb-f84e4dfe67bd"/>
    <ds:schemaRef ds:uri="67f433dc-db99-4188-9b0f-b6a9dd4854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9C0DB64-AAC7-408B-923E-68E3AC0DEE19}">
  <ds:schemaRefs>
    <ds:schemaRef ds:uri="http://purl.org/dc/terms/"/>
    <ds:schemaRef ds:uri="67f433dc-db99-4188-9b0f-b6a9dd485465"/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4ba75c26-1a16-44df-89fb-f84e4dfe67bd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Riepilogo Città Torino</vt:lpstr>
      <vt:lpstr>Riepilogo CM Torino</vt:lpstr>
      <vt:lpstr>INPUT - ReGiS - PNRR 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A&amp;M</dc:creator>
  <cp:lastModifiedBy>A&amp;M</cp:lastModifiedBy>
  <dcterms:created xsi:type="dcterms:W3CDTF">2023-05-26T07:52:17Z</dcterms:created>
  <dcterms:modified xsi:type="dcterms:W3CDTF">2023-06-15T23:45:09Z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0x01010021BA4541050A264588E3C1B2A3F5961D</vt:lpwstr>
  </property>
</Properties>
</file>